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970768B7-C299-4942-8C23-679713EEB532}"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F15" i="1"/>
  <c r="BT15" i="1"/>
  <c r="BT16" i="1"/>
  <c r="BF17" i="1"/>
  <c r="BT17" i="1"/>
  <c r="BF18" i="1"/>
  <c r="BT18" i="1"/>
  <c r="BF19" i="1"/>
  <c r="BT19" i="1"/>
  <c r="BF20" i="1"/>
  <c r="BT20" i="1"/>
  <c r="BF21" i="1"/>
  <c r="BT21" i="1"/>
  <c r="BF22" i="1"/>
  <c r="BT22" i="1"/>
  <c r="BF23" i="1"/>
  <c r="BT23" i="1"/>
  <c r="BF24" i="1"/>
  <c r="BT24" i="1"/>
  <c r="BF25" i="1"/>
  <c r="BT25" i="1"/>
  <c r="BF26" i="1"/>
  <c r="BT26" i="1"/>
  <c r="BF27" i="1"/>
  <c r="BT27" i="1"/>
  <c r="BF28" i="1"/>
  <c r="BT28" i="1"/>
  <c r="BF29" i="1"/>
  <c r="BT29" i="1"/>
  <c r="BF30" i="1"/>
  <c r="BT30" i="1"/>
  <c r="BF31" i="1"/>
  <c r="BT31" i="1"/>
  <c r="BT32" i="1"/>
  <c r="BT33" i="1"/>
  <c r="BF34" i="1"/>
  <c r="BT34" i="1"/>
  <c r="BT35" i="1"/>
  <c r="BF36" i="1"/>
  <c r="BT36" i="1"/>
  <c r="BF37" i="1"/>
  <c r="BT37" i="1"/>
  <c r="BF38" i="1"/>
  <c r="BT38" i="1"/>
  <c r="BF39" i="1"/>
  <c r="BT39" i="1"/>
  <c r="BT40" i="1"/>
  <c r="BT41" i="1"/>
  <c r="BF42" i="1"/>
  <c r="BT42" i="1"/>
  <c r="BF43" i="1"/>
  <c r="BT43" i="1"/>
  <c r="BF44" i="1"/>
  <c r="BT44" i="1"/>
  <c r="BF45" i="1"/>
  <c r="BT45" i="1"/>
  <c r="BT46" i="1"/>
  <c r="BF47" i="1"/>
  <c r="BT47" i="1"/>
  <c r="BF48" i="1"/>
  <c r="BT48" i="1"/>
  <c r="BF49" i="1"/>
  <c r="BT49" i="1"/>
  <c r="BT50" i="1"/>
  <c r="BF51" i="1"/>
  <c r="BT51" i="1"/>
  <c r="BT52" i="1"/>
  <c r="BF53" i="1"/>
  <c r="BT53" i="1"/>
  <c r="BF54" i="1"/>
  <c r="BT54" i="1"/>
  <c r="BF55" i="1"/>
  <c r="BT55" i="1"/>
  <c r="BT56" i="1"/>
  <c r="BT57" i="1"/>
  <c r="BF58" i="1"/>
  <c r="BT58" i="1"/>
  <c r="BT59" i="1"/>
</calcChain>
</file>

<file path=xl/sharedStrings.xml><?xml version="1.0" encoding="utf-8"?>
<sst xmlns="http://schemas.openxmlformats.org/spreadsheetml/2006/main" count="3526" uniqueCount="1276">
  <si>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</si>
  <si>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</si>
  <si>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</si>
  <si>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</si>
  <si>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</si>
  <si>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</si>
  <si>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</si>
  <si>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</si>
  <si>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</si>
  <si>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</si>
  <si>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</si>
  <si>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</si>
  <si>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</si>
  <si>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</si>
  <si>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</si>
  <si>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</si>
  <si>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</si>
  <si>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</si>
  <si>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</si>
  <si>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</si>
  <si>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</si>
  <si>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</si>
  <si>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</si>
  <si>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</si>
  <si>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</si>
  <si>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</si>
  <si>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</si>
  <si>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</si>
  <si>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</si>
  <si>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</si>
  <si>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</si>
  <si>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</si>
  <si>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</si>
  <si>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</si>
  <si>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</si>
  <si>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</si>
  <si>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</si>
  <si>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</si>
  <si>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</si>
  <si>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</si>
  <si>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</si>
  <si>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</si>
  <si>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</si>
  <si>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</si>
  <si>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</si>
  <si>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</si>
  <si>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</si>
  <si>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</si>
  <si>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</si>
  <si>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</si>
  <si>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</si>
  <si>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</si>
  <si>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</si>
  <si>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</si>
  <si>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</si>
  <si>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</si>
  <si>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</si>
  <si>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</si>
  <si>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</si>
  <si>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</si>
  <si>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</si>
  <si>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</si>
  <si>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</si>
  <si>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</si>
  <si>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</si>
  <si>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</si>
  <si>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</si>
  <si>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</si>
  <si>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</si>
  <si>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</si>
  <si>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</si>
  <si>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</si>
  <si>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</si>
  <si>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Kirs, E</t>
  </si>
  <si>
    <t/>
  </si>
  <si>
    <t>Kirs, Eszter</t>
  </si>
  <si>
    <t>Historical reflection as a source of inspiration for youth resistance in illiberal regimes - a qualitative study of the FreeSZFE movement in Hungary</t>
  </si>
  <si>
    <t>JOURNAL OF YOUTH STUDIES</t>
  </si>
  <si>
    <t>English</t>
  </si>
  <si>
    <t>Article; Early Access</t>
  </si>
  <si>
    <t>Youth resistance; illiberal regimes; historical reflection; history education; academic autonomy</t>
  </si>
  <si>
    <t>CIVIC EDUCATION; POLITICAL-SOCIALIZATION; PARTICIPATION; STUDENTS; SCHOOL; IMPACT</t>
  </si>
  <si>
    <t>Political socialization of youth is crucial both in the maintenance of an illiberal regime and in the resistance by civil society. The present qualitative study provides insight into the personal motivations of student leaders of a youth resistance movement organized for the protection of academic autonomy against the 'illiberal democracy' of Hungary. The study sought to explore how collective historical memory contributes to political socialization, whether historical reflection was a source of inspiration and whether history education triggered conscious citizenship resulting in the engagement of youth in resistance. Data collection involved interviewing 15 former students of the University of Theatre and Film (Szinhaz- es Filmmuveszeti Egyetem, SZFE) who played a key role in managing a 71 days long university blockade in 2020. Thematic analysis suggests that history education has the potential to trigger consciousness regarding citizens' responsibility to confront power restricting individual freedoms and institutional autonomy. However, mainstream, alienating history education supported by the government in Hungary did not realize these potentials. Findings can be utilized in further research on the necessity of interactive, engaging history education methodologies to facilitate comparative reflection on history and current public affairs and to encourage conscious and active citizenship in illiberal regimes.</t>
  </si>
  <si>
    <t>[Kirs, Eszter] Corvinus Univ Budapest, Dept Int Relat, Budapest, Hungary; [Kirs, Eszter] Corvinus Univ Budapest, Dept Int Relat, Bajza U 45 1-10, H-1062 Budapest, Hungary</t>
  </si>
  <si>
    <t>Corvinus University Budapest; Corvinus University Budapest</t>
  </si>
  <si>
    <t>Kirs, E (corresponding author), Corvinus Univ Budapest, Dept Int Relat, Bajza U 45 1-10, H-1062 Budapest, Hungary.</t>
  </si>
  <si>
    <t>eszter.kirs@uni-corvinus.hu</t>
  </si>
  <si>
    <t>ROUTLEDGE JOURNALS, TAYLOR &amp; FRANCIS LTD</t>
  </si>
  <si>
    <t>ABINGDON</t>
  </si>
  <si>
    <t>2-4 PARK SQUARE, MILTON PARK, ABINGDON OX14 4RN, OXON, ENGLAND</t>
  </si>
  <si>
    <t>1367-6261</t>
  </si>
  <si>
    <t>1469-9680</t>
  </si>
  <si>
    <t>J YOUTH STUD</t>
  </si>
  <si>
    <t>J. Youth Stud.</t>
  </si>
  <si>
    <t>2023 SEP 29</t>
  </si>
  <si>
    <t>10.1080/13676261.2023.2261861</t>
  </si>
  <si>
    <t>SEP 2023</t>
  </si>
  <si>
    <t>Social Sciences, Interdisciplinary</t>
  </si>
  <si>
    <t>Social Science Citation Index (SSCI)</t>
  </si>
  <si>
    <t>Social Sciences - Other Topics</t>
  </si>
  <si>
    <t>T0JP1</t>
  </si>
  <si>
    <t>hybrid</t>
  </si>
  <si>
    <t>2023-10-21</t>
  </si>
  <si>
    <t>WOS:001074939000001</t>
  </si>
  <si>
    <t>Vochocová, L; Rosenfeldová, J; Vancsó, A; Neag, A</t>
  </si>
  <si>
    <t>Vochocova, Lenka; Rosenfeldova, Jana; Vancso, Anna; Neag, Annamaria</t>
  </si>
  <si>
    <t>Soros's soldiers, slackers, and pioneers with no expertise? Discursive exclusion of environmental youth activists from the digital public sphere in Hungary and Czechia</t>
  </si>
  <si>
    <t>JOURNAL OF INFORMATION TECHNOLOGY &amp; POLITICS</t>
  </si>
  <si>
    <t>digital public sphere; exclusion; youth; activism; user-generated content; qualitative content analysis; childism; Fridays for Future</t>
  </si>
  <si>
    <t>COMMUNICATION; PARTICIPATION; INTERNET</t>
  </si>
  <si>
    <t>Our paper fills the gap in research on online public representations of politically active youth by focusing on the discursive representations of Fridays for Future, a youth-led climate movement, in user generated content in Czechia and Hungary. By employing the childism approach, we aim to contribute to a better understanding of the exclusion of youth from the public sphere. Our qualitative analysis identified two exclusionary strategies: 1) normative roles attributed to youth; 2) labeling youth for allegedly holding aberrant values. We stress both similarities and differences in the two countries of Central and Eastern Europe, reflecting this region's historico-political features.</t>
  </si>
  <si>
    <t>[Vochocova, Lenka] Charles Univ Prague, Fac Social Sci, Dept Media Studies, Smetanovo Nabrezi 6, Prague 11000, Czech Republic; [Rosenfeldova, Jana] Charles Univ Prague, Inst Commun Studies &amp; Journalism, Fac Social Sci, Prague, Czech Republic; [Vancso, Anna] Charles Univ Prague, Fac Social Sci, Prague, Czech Republic; [Vancso, Anna] Hungarian Acad Sci, Ctr Social Sci, Budapest, Hungary; [Neag, Annamaria] Charles Univ Prague, Int Res Grp Studies Civ Engagement Children &amp; You, Prague, Czech Republic</t>
  </si>
  <si>
    <t>Charles University Prague; Charles University Prague; Charles University Prague; Eotvos Lorand Research Network; Hungarian Academy of Sciences; Hungarian Centre for Social Sciences; Charles University Prague</t>
  </si>
  <si>
    <t>Vochocová, L (corresponding author), Charles Univ Prague, Fac Social Sci, Dept Media Studies, Smetanovo Nabrezi 6, Prague 11000, Czech Republic.</t>
  </si>
  <si>
    <t>lenka.vochocova@fsv.cuni.cz</t>
  </si>
  <si>
    <t>Vochocova, Lenka/0000-0001-9873-4536</t>
  </si>
  <si>
    <t>Charles University [PRIMUS/21/HUM/003]</t>
  </si>
  <si>
    <t>Charles University</t>
  </si>
  <si>
    <t>This work was supported by Charles University under Grant number: PRIMUS/21/HUM/003</t>
  </si>
  <si>
    <t>1933-1681</t>
  </si>
  <si>
    <t>1933-169X</t>
  </si>
  <si>
    <t>J INF TECHNOL POLITI</t>
  </si>
  <si>
    <t>J. Inf. Technol. Politics</t>
  </si>
  <si>
    <t>2023 JUN 8</t>
  </si>
  <si>
    <t>10.1080/19331681.2023.2220318</t>
  </si>
  <si>
    <t>JUN 2023</t>
  </si>
  <si>
    <t>Communication; Political Science</t>
  </si>
  <si>
    <t>Communication; Government &amp; Law</t>
  </si>
  <si>
    <t>I4DT0</t>
  </si>
  <si>
    <t>WOS:001002307300001</t>
  </si>
  <si>
    <t>Khademi-Vidra, A; Bakos, IM</t>
  </si>
  <si>
    <t>Khademi-Vidra, Aniko; Bakos, Izabella Maria</t>
  </si>
  <si>
    <t>The Impact of Sustainable Education Practices on Food Consumption Behaviours-An Experimental Study of Agrarian School's Students in Hungary</t>
  </si>
  <si>
    <t>EUROPEAN JOURNAL OF CONTEMPORARY EDUCATION</t>
  </si>
  <si>
    <t>Article</t>
  </si>
  <si>
    <t>secondary school students; food consumption behaviour; agricultural vocational education; sustainable education; school farming; Hungary</t>
  </si>
  <si>
    <t>GARDENS; AUSTRIA; GERMANY; PROGRAM; PLANTS; YOUTH</t>
  </si>
  <si>
    <t>Hungary has a long agricultural tradition, but in recent years it has become more and more innovative, opening up to digital and sustainable trends. These trends include school-based independent farms and point-of-sale systems. While not all of the 61 vocational secondary schools in the new umbrella organisation (Agricultural Training Centres) set up by the Ministry of Agriculture are farms, our sample includes three institutions that are engaged in this type of activity. In our sampling procedure, the selection of the study population was determined by the proximity of the school to the area within our reach (max. 100 km, but in a different county) and by our personal knowledge of the head of the institution, whose willing and supportive cooperation formed the basis of our research. The 210 students in our non-representative sample were from a Jasz-Nagykun-Szolnok county institution, 114 from a Bacs-Kiskun county institution and 36 from a Csongrad county institution, making a total of 360 students. In the context of multifunctionality and sustainable education, there are many educational and pedagogical goals for such a self-driven phenomenon. Based on our empirical researches, we believe that the education system has an important role and responsibility in educating our young people to become conscious and environmentally friendly consumers, and in this spirit we have developed a proposal for an action plan (Student Enterprise Project) that could complement the agricultural practice activities in a way that is sustainable and self-development-oriented, and of course in a form that can be adapted to school.</t>
  </si>
  <si>
    <t>[Khademi-Vidra, Aniko; Bakos, Izabella Maria] Hungarian Univ Agr &amp; Life Sci, Szent Istvan Campus, Godollo, Hungary</t>
  </si>
  <si>
    <t>Hungarian University of Agriculture &amp; Life Sciences</t>
  </si>
  <si>
    <t>Bakos, IM (corresponding author), Hungarian Univ Agr &amp; Life Sci, Szent Istvan Campus, Godollo, Hungary.</t>
  </si>
  <si>
    <t>Bakos.Izabella.Maria@uni-mate.hu; khademi-vidra.aniko@uni-mate.hu</t>
  </si>
  <si>
    <t>Cherkas Global Univ Press</t>
  </si>
  <si>
    <t>Washington</t>
  </si>
  <si>
    <t>1717 N Street NW, Suite 1, Washington, District of Columbia, UNITED STATES</t>
  </si>
  <si>
    <t>2304-9650</t>
  </si>
  <si>
    <t>2305-6746</t>
  </si>
  <si>
    <t>EUR J CONTEMP EDUC</t>
  </si>
  <si>
    <t>Eur. J. Contermp. Educ.</t>
  </si>
  <si>
    <t>JUN</t>
  </si>
  <si>
    <t>10.13187/ejced.2023.2.462</t>
  </si>
  <si>
    <t>Education &amp; Educational Research</t>
  </si>
  <si>
    <t>Emerging Sources Citation Index (ESCI)</t>
  </si>
  <si>
    <t>L6EB7</t>
  </si>
  <si>
    <t>Bronze</t>
  </si>
  <si>
    <t>WOS:001024165100011</t>
  </si>
  <si>
    <t>Szabó, A; Déri, A</t>
  </si>
  <si>
    <t>Szabo, Andrea; Deri, Andras</t>
  </si>
  <si>
    <t>Talk or something more? COVID-19 and youth discourses of participation</t>
  </si>
  <si>
    <t>QUALITATIVE RESEARCH JOURNAL</t>
  </si>
  <si>
    <t>Youth; Asteroid-effect; Participation; Speech act; COVID-19</t>
  </si>
  <si>
    <t>COMMUNICATIVE ACTION; YOUNG-PEOPLE; SOCIAL MEDIA; ONLINE; DELIBERATION; ADOLESCENTS; POLITICS</t>
  </si>
  <si>
    <t>PurposePolitical participation of young people has been examined, but there is a lack of research about how these participation forms are interpreted and what counts as participation for young people. The study aims to identify discourses of political participation in Hungary, where the COVID-19 restrictions during 2020-2021 have confined young people's everyday interactions and political activism to the online space for an extended period. The authors' asteroid-effect hypothesis suggests that new discourses of political participation have become more widespread, which may have reinterpreted the previous dynamics between online and offline participation.Design/methodology/approachThe authors analyse the results of six focus groups and eight interviews with young people conducted between 2021-2022 through discourse analysis.FindingsThe qualitative results show that to intellectualise the everyday discourses of youth political participation, extending its classical theories is worthwhile. While online participation has not emerged as a paramount, positive interpretational framework, a new discourse of political participation has emerged, making conversation a fundamental act.Originality/valueWhile the results are limited to Hungarian youth, the strong appearance of participation as a communicative action can have consequences to theoretical approaches of political participation. The authors believe that COVID-19 restrictions had a significant role in this change, because family talks became more politicised.</t>
  </si>
  <si>
    <t>[Szabo, Andrea] Eotvos Lorand Res Network, Inst Polit Sci, Ctr Social Sci, Budapest, Hungary; [Deri, Andras] Eotvos Lorand Univ, Inst Res Adult Educ &amp; Knowledge Management, Fac Educ &amp; Psycol, Budapest, Hungary</t>
  </si>
  <si>
    <t>Eotvos Lorand Research Network; Hungarian Academy of Sciences; Hungarian Centre for Social Sciences; Eotvos Lorand University</t>
  </si>
  <si>
    <t>Déri, A (corresponding author), Eotvos Lorand Univ, Inst Res Adult Educ &amp; Knowledge Management, Fac Educ &amp; Psycol, Budapest, Hungary.</t>
  </si>
  <si>
    <t>Szabo.Andrea@tk.hu; deri.andras@ppk.elte.hu</t>
  </si>
  <si>
    <t>Szabo, PhD, Andrea/0000-0002-7181-287X</t>
  </si>
  <si>
    <t>Hungarian Academy of Sciences [2021/19]</t>
  </si>
  <si>
    <t>Hungarian Academy of Sciences(Hungarian Academy of Sciences)</t>
  </si>
  <si>
    <t>The authors received no financial support for the authorship and publication of this article. The research is related to the High-risk Post-COVID project (2021/19) of the Hungarian Academy of Sciences.</t>
  </si>
  <si>
    <t>EMERALD GROUP PUBLISHING LTD</t>
  </si>
  <si>
    <t>BINGLEY</t>
  </si>
  <si>
    <t>HOWARD HOUSE, WAGON LANE, BINGLEY BD16 1WA, W YORKSHIRE, ENGLAND</t>
  </si>
  <si>
    <t>1443-9883</t>
  </si>
  <si>
    <t>1448-0980</t>
  </si>
  <si>
    <t>QUAL RES J</t>
  </si>
  <si>
    <t>Qual. Res. J.</t>
  </si>
  <si>
    <t>2023 MAY 4</t>
  </si>
  <si>
    <t>10.1108/QRJ-02-2023-0031</t>
  </si>
  <si>
    <t>MAY 2023</t>
  </si>
  <si>
    <t>F0IF7</t>
  </si>
  <si>
    <t>WOS:000979263200001</t>
  </si>
  <si>
    <t>Arendas, Z; Trabka, A; Messing, V; Pietrusinska, MJ; Winogrodzka, D</t>
  </si>
  <si>
    <t>Arendas, Zsuzsanna; Trabka, Agnieszka; Messing, Vera; Pietrusinska, Marta Jadviga; Winogrodzka, Dominika</t>
  </si>
  <si>
    <t>Agency of Migrant Youth in Hostile Sociopolitical Environments: Case Studies from Central Eastern Europe</t>
  </si>
  <si>
    <t>SOCIAL SCIENCES-BASEL</t>
  </si>
  <si>
    <t>migrant agencies; hostile sociopolitical environments; embedding processes; coping</t>
  </si>
  <si>
    <t>REFUGEES</t>
  </si>
  <si>
    <t>This paper compares the integration of third-country youth in Poland and Hungary in two Central Eastern European contexts characterized by a hostile sociopolitical environment for migrants, right-wing policies, illiberalism, and regression in various related policy areas. Our article is based on a three-year EU-funded research project that investigated the integration of migrant youth in precarious circumstances (MIMY). It uses data from qualitative interviews conducted with migrant youth and thus focuses on the migrant's perspective while exploring how coping and navigating such hostile environments occurs. The analysis is based on the concept of migrant agency in extremely difficult and complex sociopolitical situations. Our findings highlight the particular importance of the latter in these hostile environments. We argue that while the withdrawal of the state from integration has created difficult contexts for migrant youth, they exhibit different forms of agency, enabling them to adapt to opportunity structures. While these forms of agency are important and real, the structural constraints imposed by hostile states' anti-immigration and anti-integration attitudes significantly limit migrants' options for coping with everyday life.</t>
  </si>
  <si>
    <t>[Arendas, Zsuzsanna; Messing, Vera] Cent European Univ, Democracy Inst, H-1051 Budapest, Hungary; [Arendas, Zsuzsanna; Messing, Vera] Ctr Social Sci, H-1051 Budapest, Hungary; [Trabka, Agnieszka] SWPS Univ Social Sci &amp; Humanities, PL-03815 Warsaw, Poland; [Trabka, Agnieszka] Jagiellonian Univ, Inst Appl Psychol, PL-31007 Warsaw, Poland; [Pietrusinska, Marta Jadviga] SWPS Univ Social Sci &amp; Humanities, Inst Psychol, PL-03815 Warsaw, Poland; [Pietrusinska, Marta Jadviga] Univ Warsaw, Fac Educ, PL-00927 Warsaw, Poland; [Winogrodzka, Dominika] SWPS Univ Social Sci &amp; Humanities, Inst Social Sci, PL-03815 Warsaw, Poland</t>
  </si>
  <si>
    <t>Central European University; Eotvos Lorand Research Network; Hungarian Academy of Sciences; Hungarian Centre for Social Sciences; SWPS University of Social Sciences &amp; Humanities; Jagiellonian University; SWPS University of Social Sciences &amp; Humanities; University of Warsaw; SWPS University of Social Sciences &amp; Humanities</t>
  </si>
  <si>
    <t>Arendas, Z (corresponding author), Cent European Univ, Democracy Inst, H-1051 Budapest, Hungary.;Arendas, Z (corresponding author), Ctr Social Sci, H-1051 Budapest, Hungary.</t>
  </si>
  <si>
    <t>arendas.zsuzsanna@tk.hu</t>
  </si>
  <si>
    <t>Winogrodzka, Dominika/0000-0003-3905-6047</t>
  </si>
  <si>
    <t>European Union [870700]</t>
  </si>
  <si>
    <t>European Union(European Union (EU))</t>
  </si>
  <si>
    <t>MIMY research (EMpowerment through Liquid Integration of MIgrant Youth in Vulnerable Conditions) has received Funding from the European Union's Horizon 2020 research and innovation programme under Grant Agreement No. 870700.</t>
  </si>
  <si>
    <t>MDPI</t>
  </si>
  <si>
    <t>BASEL</t>
  </si>
  <si>
    <t>ST ALBAN-ANLAGE 66, CH-4052 BASEL, SWITZERLAND</t>
  </si>
  <si>
    <t>2076-0760</t>
  </si>
  <si>
    <t>SOC SCI-BASEL</t>
  </si>
  <si>
    <t>Soc. Sci.-Basel</t>
  </si>
  <si>
    <t>APR</t>
  </si>
  <si>
    <t>10.3390/socsci12040210</t>
  </si>
  <si>
    <t>E9WC5</t>
  </si>
  <si>
    <t>gold</t>
  </si>
  <si>
    <t>WOS:000978947700001</t>
  </si>
  <si>
    <t>Dorottya, TH; Virág, V</t>
  </si>
  <si>
    <t>Dorottya, Teveli-Horvath; Virag, Varga</t>
  </si>
  <si>
    <t>Housing preferences of the Hungarian creative youth and its changes in the light of COVID-19-results of a longitudinal focus group study</t>
  </si>
  <si>
    <t>TER ES TARSADALOM</t>
  </si>
  <si>
    <t>creative class; residential preferences; COVID-19</t>
  </si>
  <si>
    <t>In Hungary, the emigration of creative young people to the capital or to large cities abroad is a particular challenge for rural areas. However, it can be seen that COVID-19 has significantly reshaped this trend over the past two years. These tendencies are particularly important to examine as the presence and economic activity of human capital has a significant impact on the competitiveness and resilience of cities. In addition to the complex indicators and city rankings synthesizing primarily quantitative data, it may also be important to gain a qualitative understanding of the current attractiveness and repulsion factors.The aim of the paper is to nuance the choice of residential preferences of creative young people in Hungary and the changes in their motivations under the influence of COVID-19. A framework of a longitudinal qualitative study was used as a continuation and supplement of the previously conducted quantitative research of the authors, examining the young, highly qualified workforce attraction potential of Hungarian axial cities and middle-sized cities.The empirical part of the research is based on eight focus groups, four of which were conducted in person in June 2019 and four more times in June 2021, with the same 23 young participants. In the first phase of the research, 9 main motivational factors had been identified for choosing a place of residence, whose order of priorities was significantly modified by COVID-19 and by the change in the life situation of the participants (place of residence, work, study status, marital status).As a result of the study, it can be seen that while moving (back) to the countryside was still unavailable to many in 2019 due to practical constraints such as higher education, employment and social life, COVID-19 -and subsequent home office, the appreciation of the natural environment and the family -catalysed and accelerated the decision for many young people to move to the countryside. It should be noted that in the examined group, due to their age and change in status, a kind of value restructuring can be observed regardless of the pandemic.Overall, the vast majority of young people interviewed for this research have either moved to the agglomeration of Budapest or to the countryside, or are thinking about changing residential location.</t>
  </si>
  <si>
    <t>[Dorottya, Teveli-Horvath; Virag, Varga] Budapesti Corvinus Egyet, Gazdasagfoldrajz &amp; Varosfejlesztes Tanszek, Fovdm Ter 8, H-1093 Budapest, Hungary</t>
  </si>
  <si>
    <t>Corvinus University Budapest</t>
  </si>
  <si>
    <t>Dorottya, TH (corresponding author), Budapesti Corvinus Egyet, Gazdasagfoldrajz &amp; Varosfejlesztes Tanszek, Fovdm Ter 8, H-1093 Budapest, Hungary.</t>
  </si>
  <si>
    <t>dorottya.teveli-horvath@uni-corvinus.hu; virag.varga@uni-corvinus.hu</t>
  </si>
  <si>
    <t>CENTRE ECONOMIC &amp; REGIONAL STUDIES, HUNGARIAN ACAD SCI, INST REGIONAL STUD</t>
  </si>
  <si>
    <t>BUDAPEST</t>
  </si>
  <si>
    <t>BUDAORSI 45 III EMELET, BUDAPEST, H-1112, HUNGARY</t>
  </si>
  <si>
    <t>2062-9923</t>
  </si>
  <si>
    <t>TER TARSAD</t>
  </si>
  <si>
    <t>Ter Tarsad.</t>
  </si>
  <si>
    <t>10.17649/TET.37.1.3414</t>
  </si>
  <si>
    <t>Geography</t>
  </si>
  <si>
    <t>C3LO8</t>
  </si>
  <si>
    <t>WOS:000960973500004</t>
  </si>
  <si>
    <t>Sára, LA</t>
  </si>
  <si>
    <t>Sara, Ligeti Anna</t>
  </si>
  <si>
    <t>Hungarians in the United Kingdom: End of an era?</t>
  </si>
  <si>
    <t>emigration; return migration; United Kingdom; Brexit; COVID-19</t>
  </si>
  <si>
    <t>RETURN MIGRATION; MIGRANTS; BREXIT</t>
  </si>
  <si>
    <t>Emigration to the United Kingdom became a symbol of the post-2004 EU enlargement migration processes in Hungary, which were increasingly characterised by the long-term outmigration of highly educated, urban youth from the early 2010s. This paper seeks to answer how the structure and social composition of intra-EU migration of Hungarians - and especially towards the UK - changed in the last decade, and how the Brexit referendum and the COVID-19 pandemic affected those changes. In doing so, a longitudinal analysis of administrative data on emigration and return migration will be carried out. Outmigration in the 2010s reached its peak in the middle of the decade, first for the UK and later for other European destinations, then started to decline subsequently. In parallel with the growth of emigrant stocks, also the pool of potential returners increased, which made possible a consequent acceleration of return migration in the second half of the decade. As a result, however the UK has lost much of its attractiveness by today - in 2021 only 5% of Hungarian emigrants chose it as a destination - almost one in five (17%) of the returners resided previously in this country. In addition to the changes in the volume of emigration and return migration, mobility patterns had also changed significantly in the second half of the decade shifting towards circular and short-term mobility forms. Meanwhile, the demographic base of emigration had broadened, expanding to a wider range of age and occupational composition, with the increased importance of workers in the industrial and service sectors. Although this shift can be observed in all European destinations, the UK continues to be a receiving country of younger age groups of long-term migrants, with a higher proportion of professionals and service sector workers and those emigrating from urban areas. In addition to emigration trends, two major events in the second half of the decade had a significant impact on return migration to the UK. While the Brexit referendum has mostly stimulated the return migration of Hungarians who have been living abroad fora longer period of time and its impact can be said to be long-lasting, the Covid outbreak has caused a more temporary shift, mainly for short-term mobility, which seems to stabilise from 2021 onwards. However, the impact of the epidemic on the return migration of Hungarians living in the UK was much smaller than for those living in EU Member States, which is related to the occupational structure of Hungarians in England, the degree of integration and the low number of short-term, circular and seasonal mobility movements most affected by Covid.</t>
  </si>
  <si>
    <t>[Sara, Ligeti Anna] Kozponti Statisztikai Hivatal, Nepszamlalasi &amp; Nepesedesi Stat Foosztaly, Kelet Karoly Utca 5-7, H-1024 Budapest, Hungary; [Sara, Ligeti Anna] Tarsadalomtudomanyi Kutatokozpont, Toth Kalman U 4, H-1097 Budapest, Hungary</t>
  </si>
  <si>
    <t>Eotvos Lorand Research Network; Hungarian Academy of Sciences; Hungarian Centre for Social Sciences</t>
  </si>
  <si>
    <t>Sára, LA (corresponding author), Kozponti Statisztikai Hivatal, Nepszamlalasi &amp; Nepesedesi Stat Foosztaly, Kelet Karoly Utca 5-7, H-1024 Budapest, Hungary.;Sára, LA (corresponding author), Tarsadalomtudomanyi Kutatokozpont, Toth Kalman U 4, H-1097 Budapest, Hungary.</t>
  </si>
  <si>
    <t>anna.ligeti@ksh.hu</t>
  </si>
  <si>
    <t>10.17649/TET.37.1.3463</t>
  </si>
  <si>
    <t>WOS:000960973500007</t>
  </si>
  <si>
    <t>Kallius, A; Adriaans, R</t>
  </si>
  <si>
    <t>Kallius, Annastiina; Adriaans, Rik</t>
  </si>
  <si>
    <t>THE MEME RADAR: Locating Liberalism in Illiberal Hungary</t>
  </si>
  <si>
    <t>CULTURAL ANTHROPOLOGY</t>
  </si>
  <si>
    <t>Hungary; memes; political parody; authoritarianism; propaganda; social media; liber-alism</t>
  </si>
  <si>
    <t>MEDIA; POLITICS; CONTINUITY; DEMOCRACY; EUROPE; PARODY</t>
  </si>
  <si>
    <t>This article examines the social media practices through which young Hungarians deliberate the workings of truth and the meanings of liberalism under Viktor Orba'n's authoritarian regime. Noting similarities between ubiquitous government propaganda billboards and the aesthetics of parodic social media content, these youth increasingly perceive everyday situations as internet memes. Navigating generational differences, class antagonisms, and rural-urban divisions, for them, seeing the world as a meme anchors the youth's sense of truth and untruth and liberal identity in a polarized political field. We trace the everyday practices of montage through which conspirato-rial billboard campaigns and the parodic forms of internet memes become linked, and observe how the visual, visceral, and networked sensibilities of meme culture help neu-tralize illiberal propaganda by turning it into a source of the self.</t>
  </si>
  <si>
    <t>[Kallius, Annastiina] Univ Helsinki, Helsinki, Finland; [Adriaans, Rik] UCL, London, England</t>
  </si>
  <si>
    <t>University of Helsinki; University of London; University College London</t>
  </si>
  <si>
    <t>Kallius, A (corresponding author), Univ Helsinki, Helsinki, Finland.</t>
  </si>
  <si>
    <t>SOC CULTURAL ANTHROPOLOGY</t>
  </si>
  <si>
    <t>HOUSTON</t>
  </si>
  <si>
    <t>DEPT ANTHROPOLOGY, MS-20, RICE UNIV, PO BOX 1892, HOUSTON, TX 77251 USA</t>
  </si>
  <si>
    <t>0886-7356</t>
  </si>
  <si>
    <t>1548-1360</t>
  </si>
  <si>
    <t>CULT ANTHROPOL</t>
  </si>
  <si>
    <t>Cult. Anthropol.</t>
  </si>
  <si>
    <t>NOV</t>
  </si>
  <si>
    <t>10.14506/ca37.4.04</t>
  </si>
  <si>
    <t>Anthropology</t>
  </si>
  <si>
    <t>6G3ZM</t>
  </si>
  <si>
    <t>gold, Green Published</t>
  </si>
  <si>
    <t>WOS:000884693700004</t>
  </si>
  <si>
    <t>Bereményi, BA</t>
  </si>
  <si>
    <t>Beremenyi, Balint Abel</t>
  </si>
  <si>
    <t>Between choices and going with the flow. Career guidance and Roma young people in Hungary</t>
  </si>
  <si>
    <t>INTERNATIONAL JOURNAL FOR EDUCATIONAL AND VOCATIONAL GUIDANCE</t>
  </si>
  <si>
    <t>Career guidance; Disadvantaged Roma youth; School-to-work transition</t>
  </si>
  <si>
    <t>SCHOOL; YOUTH; TRANSITIONS</t>
  </si>
  <si>
    <t>This paper enquires into how disadvantaged Hungarian Roma youth make decisions concerning their educational and early career trajectories, who guides them, and whether the main guidance agents and services are available to them particularly at the time of their school-to-work transition (STWT). Data was collected in a Hungarian city and its surroundings among 35 Roma young people between the ages of 18 and 30 through life-course interviews. In this paper, I analyse respondents' life trajectories in respect of three forms of guidance they received, aiming to describe the mix of 'substitute guidance' Roma young people obtain, and its influence on their choices with respect to STWT. Findings suggest that the messy set of formal and informal guidance agents, services, and activities in Hungary tends to be contingent, discontinuous, segmented, non-specialized, and biased.</t>
  </si>
  <si>
    <t>[Beremenyi, Balint Abel] Cent European Univ, Democracy Inst, Budapest, Hungary; [Beremenyi, Balint Abel] Pompeu Fabra Univ, Dept Commun, Barcelona, Spain</t>
  </si>
  <si>
    <t>Central European University; Pompeu Fabra University</t>
  </si>
  <si>
    <t>Bereményi, BA (corresponding author), Cent European Univ, Democracy Inst, Budapest, Hungary.;Bereményi, BA (corresponding author), Pompeu Fabra Univ, Dept Commun, Barcelona, Spain.</t>
  </si>
  <si>
    <t>beremenyi.abel@gmail.com</t>
  </si>
  <si>
    <t>Beremenyi, Balint Abel/AAF-4269-2020</t>
  </si>
  <si>
    <t>Beremenyi, Balint Abel/0000-0002-2293-3923</t>
  </si>
  <si>
    <t>H2020 Marie Sklodowska-Curie Actions [845196]; Marie Curie Actions (MSCA) [845196] Funding Source: Marie Curie Actions (MSCA)</t>
  </si>
  <si>
    <t>H2020 Marie Sklodowska-Curie Actions(Marie Curie ActionsHorizon 2020); Marie Curie Actions (MSCA)(Marie Curie Actions)</t>
  </si>
  <si>
    <t>Funding was supported by H2020 Marie Sklodowska-Curie Actions (Grant No. 845196).</t>
  </si>
  <si>
    <t>SPRINGER</t>
  </si>
  <si>
    <t>DORDRECHT</t>
  </si>
  <si>
    <t>VAN GODEWIJCKSTRAAT 30, 3311 GZ DORDRECHT, NETHERLANDS</t>
  </si>
  <si>
    <t>1873-0388</t>
  </si>
  <si>
    <t>1573-1782</t>
  </si>
  <si>
    <t>INT J EDUC VOCAT GUI</t>
  </si>
  <si>
    <t>Int. J. Educ. Vocat. Guid.</t>
  </si>
  <si>
    <t>OCT</t>
  </si>
  <si>
    <t>10.1007/s10775-022-09536-0</t>
  </si>
  <si>
    <t>MAR 2022</t>
  </si>
  <si>
    <t>Education &amp; Educational Research; Psychology, Applied</t>
  </si>
  <si>
    <t>Education &amp; Educational Research; Psychology</t>
  </si>
  <si>
    <t>P7PA8</t>
  </si>
  <si>
    <t>hybrid, Green Published</t>
  </si>
  <si>
    <t>WOS:000777349000001</t>
  </si>
  <si>
    <t>Kovácová, GD; Rákosník, J</t>
  </si>
  <si>
    <t>Kovacova, Gabriela Dudekova; Rakosnik, Jakub</t>
  </si>
  <si>
    <t>THE STATE, VOLUNTARY ACTIVITIES AND NATIONAL AIMS IN SOCIAL CARE FOR CHILDREN AND YOUNG PEOPLE IN INTER-WAR CZECHOSLOVAKIA</t>
  </si>
  <si>
    <t>HISTORICKY CASOPIS</t>
  </si>
  <si>
    <t>Children; Youth; Czechoslovakia; Social Care; Social Policy; Nationalism; Minorities</t>
  </si>
  <si>
    <t>The article is directed towards describing and analysing three thematic parts. The first is directed towards the social conditions in the modern European societies of around 1900, which stimulated the development of public care for the young. These conditions are classified as follows: the end of the first demographic transition, an economy of human resources motivated by utilitarian thinking, nationalist populationism and militarism. In the specific conditions of building Czechoslovakia, state propaganda emphasizing building the image of a democratic, tolerant and progressive republic must be added to these facts. The second part is devoted to the problematic fusion of the different traditions of care for the young in the Austrian and Hungarian parts of the Habsburg Monarchy. Analysis of the problems of unification focuses on three thematic parts: 1) differences in the legislation of the two parts of the state, 2) the institutional structure and its development, 3) traditions of civil charity. In spite of the transfer of the Czech organizational structure of District Youth Care and its centralized building based on ethnic principles into Slovakia and Sub-Carpathian Ruthenia, strong elements of continuity with the pre-war system remained. The third part deals with nationalism and ethnic factors in social care for the young. Precisely here, there was strong continuity with the 19th century, when national rivalry between the Czechs and Germans influenced the development of the institutions of social care. Special attention is devoted to the Roma and the application of the vague concept of the Gypsy way of life to care for the young.</t>
  </si>
  <si>
    <t>[Kovacova, Gabriela Dudekova] Hist Ustav SAV, Vvi, Klemensova 19, Bratislava 81499, Slovakia; [Rakosnik, Jakub] Karlova Univ, Filozoficka Fak, Nam Jana Palacha 2, Prague 11638, Czech Republic</t>
  </si>
  <si>
    <t>Slovak Academy of Sciences; Charles University Prague</t>
  </si>
  <si>
    <t>Kovácová, GD (corresponding author), Hist Ustav SAV, Vvi, Klemensova 19, Bratislava 81499, Slovakia.</t>
  </si>
  <si>
    <t>gabriela.dudekova@savba.sk; Jakub.rakosnik@ff.cuni.cz</t>
  </si>
  <si>
    <t>Institute of History of the Slovak Academy of Sciences [APVV-17-0399, VEGA 2/0114/21]; European Fund Regional Development [CZ.02.1.01/0.0/0.0/16_019/0000734]; COST action [CA18119]</t>
  </si>
  <si>
    <t>Institute of History of the Slovak Academy of Sciences(Slovak Academy of Sciences); European Fund Regional Development; COST action(European Cooperation in Science and Technology (COST))</t>
  </si>
  <si>
    <t>The study arose in the framework of the project APVV-17-0399 From the Monarchy to the Republic: The Transition process of the Society in Slovakia in the European context and the project VEGA 2/0114/21 From Charity to the State Social Policy: Ideas, Models and Practice in the period of State Interventionism in Slovakia during the 19th and the first half of 20th Centuries, researched at the Institute of History of the Slovak Academy of Sciences. This text originated with the support of the project Creativity and adaptability as conditions for the success of Europe in an inter-connected world, reg. no.: CZ.02.1.01/0.0/0.0/16_019/0000734, financed from the European Fund Regional Development. The cooperation was a result of the COST action CA18119 Who cares in Europe?.</t>
  </si>
  <si>
    <t>HISTORICKY USTAV SAV</t>
  </si>
  <si>
    <t>KLEMENSOVA 19</t>
  </si>
  <si>
    <t>PUBLISHING HOUSE VEDA ST, KLEMENSOVA 19, BRATISLAVA 81499, SLOVAKIA</t>
  </si>
  <si>
    <t>0018-2575</t>
  </si>
  <si>
    <t>HIST CASOPIS</t>
  </si>
  <si>
    <t>Hist. Cas.</t>
  </si>
  <si>
    <t>10.31577/histcaso.2022.70.5.5</t>
  </si>
  <si>
    <t>History</t>
  </si>
  <si>
    <t>Arts &amp; Humanities Citation Index (A&amp;HCI)</t>
  </si>
  <si>
    <t>8R3SR</t>
  </si>
  <si>
    <t>WOS:000927814700005</t>
  </si>
  <si>
    <t>Dalos, A</t>
  </si>
  <si>
    <t>Dalos, Anna</t>
  </si>
  <si>
    <t>The Forgotten Youth of Sandor Veress</t>
  </si>
  <si>
    <t>STUDIA MUSICOLOGICA</t>
  </si>
  <si>
    <t>Sandor Veress; Japanese Symphony; Bartok; Kodaly; fascism; music and politics</t>
  </si>
  <si>
    <t>Although Sandor Veress achieved his first significant successes in Hungary and abroad at the turn of the 1930s and 1940s, musicological research still remains indebted to the detailed analysis of the composer's career related to the history of Hungarian music and cultural life. Based on press and archival documents, letters and recollections, and the historical literature of the period as well, the present study attempts to explore the socio-cultural environment that characterized and helped to unfold Veress's development. My study looks at the composer's network of contacts, his family ties and the political-ideological movements and relations with the Reformed Church that promoted his career, and examines their direct influence on Sandor Veress's works composed during this period, especially The Miraculous Flute (1937), the Japanese Symphony (1940) and Terszili Katica (1943).</t>
  </si>
  <si>
    <t>[Dalos, Anna] Res Ctr Humanities, Inst Musicol, Tancsics Mihaly U 7, H-1014 Budapest, Hungary</t>
  </si>
  <si>
    <t>Eotvos Lorand Research Network; Hungarian Academy of Sciences; Hungarian Research Centre for the Humanities</t>
  </si>
  <si>
    <t>Dalos, A (corresponding author), Res Ctr Humanities, Inst Musicol, Tancsics Mihaly U 7, H-1014 Budapest, Hungary.</t>
  </si>
  <si>
    <t>Dalos.Anna@abtk.hu</t>
  </si>
  <si>
    <t>AKADEMIAI KIADO ZRT</t>
  </si>
  <si>
    <t>BUDAFOKI UT 187-189-A-3, H-1117 BUDAPEST, HUNGARY</t>
  </si>
  <si>
    <t>1788-6244</t>
  </si>
  <si>
    <t>1789-2422</t>
  </si>
  <si>
    <t>STUD MUSICOL</t>
  </si>
  <si>
    <t>Stud. Musicol.</t>
  </si>
  <si>
    <t>DEC</t>
  </si>
  <si>
    <t>3-4</t>
  </si>
  <si>
    <t>10.1556/6.2021.00021</t>
  </si>
  <si>
    <t>Music</t>
  </si>
  <si>
    <t>2S1WZ</t>
  </si>
  <si>
    <t>hybrid, Green Accepted</t>
  </si>
  <si>
    <t>WOS:000821591500008</t>
  </si>
  <si>
    <t>Puett, JD</t>
  </si>
  <si>
    <t>Puett, J. David</t>
  </si>
  <si>
    <t>Saint Agnes of Bohemia: A Thirteenth-Century Iconoclast and the Enduring Legacy of Her Convent as a Sacred Space for Religious Art</t>
  </si>
  <si>
    <t>RELIGIONS</t>
  </si>
  <si>
    <t>Saint Agnes of Bohemia; Convent of Saint Agnes; Premyslid dynasty; Prague; Master Theodoric; the Master of Vyssi Brod; Master of the Trebon Altarpiece; Medieval and Renaissance Art of Central Europe</t>
  </si>
  <si>
    <t>PAINTINGS; CLARE</t>
  </si>
  <si>
    <t>Refusing to accept her expected role of becoming an item of negotiation in an arranged marriage to strengthen a political alliance, Agnes of Bohemia (1211-1282), daughter of King Premysl Otakar I of Bohemia and Queen Constance of Hungary, chose to use her royal dowry to finance construction of the first hospital, convent, monastery, and church in Prague committed to the teachings of Saint Francis. Her youth was influenced by nuns providing her education, by a strong familial precedent in the support of churches and convents, and by religious contemporaries. Joining the fledging Franciscan movement, this remarkably well-educated and deeply committed woman entered as abbess of the convent in 1234, dedicating her life to poverty without endowment, devotion, and service to the sick and poor. Agnes was beatified by Pope Pius IX in 1874 and canonized by Pope John Paul II in 1989. Her legacy remains in Prague today with the Gothic convent she constructed now serving as a premiere museum devoted to the Medieval and Renaissance religious art of Prague and Central Europe. Thus, the original goal of building a sacred space for sisters in order to foster spiritual mediation has now been redirected to provide the public the opportunity to become immersed in ecclesiastical reflection viewing the works of artists such as Master Theodoric, the Master of Vyssi Brod, the Master of the Trebon Altarpiece, and others.</t>
  </si>
  <si>
    <t>[Puett, J. David] Univ Georgia, Coll Arts &amp; Sci, Athens, GA 30602 USA; [Puett, J. David] Univ N Carolina, Sch Med, Chapel Hill, NC 27516 USA</t>
  </si>
  <si>
    <t>University System of Georgia; University of Georgia; University of North Carolina School of Medicine; University of North Carolina; University of North Carolina Chapel Hill</t>
  </si>
  <si>
    <t>Puett, JD (corresponding author), Univ Georgia, Coll Arts &amp; Sci, Athens, GA 30602 USA.;Puett, JD (corresponding author), Univ N Carolina, Sch Med, Chapel Hill, NC 27516 USA.</t>
  </si>
  <si>
    <t>puett@uga.edu</t>
  </si>
  <si>
    <t>Puett, J. David/AIE-8612-2022</t>
  </si>
  <si>
    <t>2077-1444</t>
  </si>
  <si>
    <t>Religions</t>
  </si>
  <si>
    <t>10.3390/rel12100826</t>
  </si>
  <si>
    <t>Religion</t>
  </si>
  <si>
    <t>WO9IH</t>
  </si>
  <si>
    <t>WOS:000712758200001</t>
  </si>
  <si>
    <t>Balogh, J; Trzaskoma-Bicsérdy, G</t>
  </si>
  <si>
    <t>Balogh, Judit; Trzaskoma-Bicserdy, Gabriella</t>
  </si>
  <si>
    <t>Gender Differences in Hungarian Basketball Coaches' Views on Their Pedagogical and Professional Roles and Responsibilities</t>
  </si>
  <si>
    <t>INTERNATIONAL SPORT COACHING JOURNAL</t>
  </si>
  <si>
    <t>education; gender stereotyping; youth coaches</t>
  </si>
  <si>
    <t>MOTIVATIONAL CLIMATE; PHYSICAL-ACTIVITY; SPORT; WOMEN; PARTICIPATION; PERFORMANCE; DISCOURSES; ENJOYMENT; LEADERS; MEN</t>
  </si>
  <si>
    <t>Sports coaching is traditionally a male-dominated profession all over the world, though there is no explicit evidence that either gender outperforms the other in this profession. The current paper aimed to uncover the differences between female and male coaches regarding their pedagogical and professional beliefs. A total of 357 basketball coaches (30.8% women and 69.2% men) working in Hungary responded to an online questionnaire. A background analysis of the sample revealed that most of the coaches manage youth teams and that women coach younger age groups than men. Female coaches proved to be more educated than their male counterparts, both in general and on a professional level. The results showed that, regardless of gender, the coaches were well aware of their pedagogical functions. Significant differences were found in terms of relationships, personal development, motivation, and discipline; the women reported higher values in all cases. Female coaches were also more concerned about factors that help gain respect and appreciation. Based on the results, education, qualifications, and pedagogical and professional views of coaches do not justify the underrepresentation of women in sports coaching. Club managers, sports federation boards, and other decision makers should promote programs that are aimed at engaging more women in sports coaching.</t>
  </si>
  <si>
    <t>[Balogh, Judit; Trzaskoma-Bicserdy, Gabriella] Univ Phys Educ, Dept Sports Games, Budapest, Hungary</t>
  </si>
  <si>
    <t>University of Physical Education</t>
  </si>
  <si>
    <t>Balogh, J (corresponding author), Univ Phys Educ, Dept Sports Games, Budapest, Hungary.</t>
  </si>
  <si>
    <t>bbaloghjudit@gmail.com</t>
  </si>
  <si>
    <t>HUMAN KINETICS PUBL INC</t>
  </si>
  <si>
    <t>CHAMPAIGN</t>
  </si>
  <si>
    <t>1607 N MARKET ST, PO BOX 5076, CHAMPAIGN, IL 61820-2200 USA</t>
  </si>
  <si>
    <t>2328-918X</t>
  </si>
  <si>
    <t>2328-9198</t>
  </si>
  <si>
    <t>INT SPORT COACH J</t>
  </si>
  <si>
    <t>Int. Sport Coach J.</t>
  </si>
  <si>
    <t>MAY</t>
  </si>
  <si>
    <t>10.1123/iscj.2020-0010</t>
  </si>
  <si>
    <t>RR0PS</t>
  </si>
  <si>
    <t>WOS:000642811700008</t>
  </si>
  <si>
    <t>Mezger, C</t>
  </si>
  <si>
    <t>Mezger, Caroline</t>
  </si>
  <si>
    <t>From Hitler's Disciple to Wartime Refugee Donauschwaben World War II Childhoods and the Crossroads of Historical Agency</t>
  </si>
  <si>
    <t>EAST CENTRAL EUROPE</t>
  </si>
  <si>
    <t>World War II; childhood; agency; National Socialism; Hitler Youth; Germany; Yugoslavia; Hungary; ethnic Germans; expellees</t>
  </si>
  <si>
    <t>Building on recent investigations into children as historical actors, this article examines the experiences of ethnic German (Donauschwaben) expellees from northern Yugoslavia's Vojvodina region. Using original oral history interviews, the article embeds these individuals' childhood experiences of World War II and expulsion into their greater life stories, thereby highlighting children's multifaceted wartime roles and opportunities for agency. Contrary to prevailing (German) historiographic and popular imagination-as encouraged particularly by postwar expellee organizations-young ethnic Germans were not the mere passive victims of war and expulsion. Rather, even during their expulsion, they actively participated in Nazi youth organizations, accompanied columns of Jewish camp evacuees, worked in Nazi munitions factories, and fought in the Third Reich's final desperate military storm. At different occasions, children and youth thus became both witting and unwitting agents of wartime destruction. As the article concludes, a more concerted investigation into questions of childhood agency in war is central to the analysis of such contested topics as German victimhood and perpetration during World War it, the Vertreibung (expulsion), and Germany's transgenerational postwar reckoning with the crimes of its past.</t>
  </si>
  <si>
    <t>[Mezger, Caroline] Leibniz Jr Res Grp Leader, Res Dept, Leibniz, Germany; [Mezger, Caroline] Inst Contemporary Hist IfZ, Munich, Germany</t>
  </si>
  <si>
    <t>Institute for Contemporary History (IFZ)</t>
  </si>
  <si>
    <t>Mezger, C (corresponding author), Leibniz Jr Res Grp Leader, Res Dept, Leibniz, Germany.;Mezger, C (corresponding author), Inst Contemporary Hist IfZ, Munich, Germany.</t>
  </si>
  <si>
    <t>mezger@ifz-muenchen.de</t>
  </si>
  <si>
    <t>Mezger, Caroline/ITU-1604-2023</t>
  </si>
  <si>
    <t>Mezger, Caroline/0000-0002-8645-8519</t>
  </si>
  <si>
    <t>BRILL</t>
  </si>
  <si>
    <t>LEIDEN</t>
  </si>
  <si>
    <t>PLANTIJNSTRAAT 2, P O BOX 9000, 2300 PA LEIDEN, NETHERLANDS</t>
  </si>
  <si>
    <t>0094-3037</t>
  </si>
  <si>
    <t>1876-3308</t>
  </si>
  <si>
    <t>E CENT EUR</t>
  </si>
  <si>
    <t>East Cent. Eur.</t>
  </si>
  <si>
    <t>10.30965/18763308-48010008</t>
  </si>
  <si>
    <t>SK2TH</t>
  </si>
  <si>
    <t>WOS:000656071800003</t>
  </si>
  <si>
    <t>Kovács, K</t>
  </si>
  <si>
    <t>Kovacs Klara</t>
  </si>
  <si>
    <t>Socio-cultural and socialization factors of students' sport activity</t>
  </si>
  <si>
    <t>CIVIL SZEMLE</t>
  </si>
  <si>
    <t>Hungarian</t>
  </si>
  <si>
    <t>Sports activity; higher education; socio-cultural and socialization background</t>
  </si>
  <si>
    <t>PHYSICAL-ACTIVITY</t>
  </si>
  <si>
    <t>Several national and international researches made in Central- Europe call attention to inactive lifestyle and lack of sporting as civic activity of youth and higher education students, as well as how sporting habits are determined by socio-cultural and demographical background. Based on these research results and Bourdieu's theory on capital and habits this paper aims to examine social background of Hungarian and beyond the borders Hungarian minority students' sporting habits. Our main question that which socio-cultural, economical, demographical and socialization factors effect students' sport activity. For analyses, database of PESIST 2019 (N=2005) was used. According to research results regard to Bourdeiu's theory social variables (cultural capital, objective and subjective material status, type of residential settlement) play almost no role at all in frequency of doing sport, rather sports habit of family has important influence. The more important the various sports programs play role in the daily life of the family, the more likely that lifelong sports will important for children.</t>
  </si>
  <si>
    <t>[Kovacs Klara] Univ Debrecen, Debrecen, Hungary; [Kovacs Klara] Ctr Higher Educ Res &amp; Dev Hungary CHERD H, Debrecen, Hungary</t>
  </si>
  <si>
    <t>University of Debrecen</t>
  </si>
  <si>
    <t>Univ Debrecen, Debrecen, Hungary.;Ctr Higher Educ Res &amp; Dev Hungary CHERD H, Debrecen, Hungary.</t>
  </si>
  <si>
    <t>kovacs.klara@arts.unideb.hu</t>
  </si>
  <si>
    <t>UJ MANDATUM KONYVKIADO</t>
  </si>
  <si>
    <t>FRATER GYORGY TER 11, BUDAPEST, 1149, HUNGARY</t>
  </si>
  <si>
    <t>1786-3341</t>
  </si>
  <si>
    <t>CIV SZLE</t>
  </si>
  <si>
    <t>Civ. Szle.</t>
  </si>
  <si>
    <t>+</t>
  </si>
  <si>
    <t>Public Administration</t>
  </si>
  <si>
    <t>TZ0OP</t>
  </si>
  <si>
    <t>WOS:000684176100008</t>
  </si>
  <si>
    <t>Popov, A; Karásek, M</t>
  </si>
  <si>
    <t>Popov, Anton; Karasek, Matej</t>
  </si>
  <si>
    <t>Dramatising Cultural Diversity: Youth Theatre as a Performance of Local Memory and Identity in a Multiethnic Environment</t>
  </si>
  <si>
    <t>SLOVENSKY NARODOPIS-SLOVAK ETHNOLOGY</t>
  </si>
  <si>
    <t>youth theatre; multiethnic environment; heritage representation; cultural diversity; performance</t>
  </si>
  <si>
    <t>HERITAGE; ARTS</t>
  </si>
  <si>
    <t>This article presents a comparative analysis of two ethnographic case studies conducted in local theatres in the Slovak town of Komarno and the British city of Coventry. These two locations are very different - one is a small town on the Slovak-Hungarian border and the other an urban centre in the Midlands region of Britain - and yet they are both characterised by the multiethnic and culturally diverse composition of their populations. The two youth theatres in question are also distinct in their genres: one bases its performances on folklore traditions, whereas the other is an avant-garde physical theatre. At the same time, the productions of both groups manifest a deep involvement in the representation of cultural heritage and the current social issues in their respective locations. Drawing on anthropological conceptualisations of theatre as a form of ritualised performance (see Turner, 1969, 1982; Schechner, 1985, 1993), this paper explores the processes and contexts of the enactment of past conflict and/or violence presented by the two theatrical groups in order to engage with traumatic events in local (and national) history. These processes, which embrace the values of cultural diversity and inclusion, are important for the construction of community identities. The liminality of ritualised performance enables actors and audiences to cross social (including ethnicity and class) and temporal boundaries. They reproduce memories of past violence to make sense of present tensions, such as growing nationalism and xenophobia, and to project their vision of the communal future. This often results in the contestation of the very meaning of place, community and belonging. Furthermore, the article demonstrates that such artistic interpretations of the local past and heritage are instrumental in shaping the identities of the participating youth. The comparison of the two cases also reveals noticeable differences between cosmopolitan and ethno-cultural discourses, which are prevalent in imagining the place, history and heritage of Coventry and Komarno respectively.</t>
  </si>
  <si>
    <t>[Popov, Anton] Aston Univ, Sch Social Sci &amp; Humanities, Dept Sociol &amp; Policy, Birmingham B4 7ET, W Midlands, England; [Karasek, Matej] Comenius Univ, Fac Arts, Dept Comparat Religious Studies, Gondova 2, Bratislava 81499, Slovakia</t>
  </si>
  <si>
    <t>Aston University; Comenius University Bratislava</t>
  </si>
  <si>
    <t>Popov, A (corresponding author), Aston Univ, Sch Social Sci &amp; Humanities, Dept Sociol &amp; Policy, Birmingham B4 7ET, W Midlands, England.</t>
  </si>
  <si>
    <t>a.popov@aston.ac.uk; matej.karasek@uniba.sk</t>
  </si>
  <si>
    <t>Popov, Anton/0000-0002-1337-8016</t>
  </si>
  <si>
    <t>European Commission's Horizon 2020 research and innovation programme [770464]; H2020 Societal Challenges Programme [770464] Funding Source: H2020 Societal Challenges Programme</t>
  </si>
  <si>
    <t>European Commission's Horizon 2020 research and innovation programme(Horizon 2020); H2020 Societal Challenges Programme(Horizon 2020)</t>
  </si>
  <si>
    <t>Acknowledgement: This article is based on research conducted as a part of the Cultural Heritage and Identities of Europe's Future (CHIEF) Project that has received funding from the European Commission's Horizon 2020 research and innovation programme under grant agreement No. 770464.</t>
  </si>
  <si>
    <t>SLOVAK ACAD SCIENCES, INST ETHNOLOGY</t>
  </si>
  <si>
    <t>BRATISLAVA 1</t>
  </si>
  <si>
    <t>KLEMENSOVA 19, BRATISLAVA 1, 813 64, SLOVAKIA</t>
  </si>
  <si>
    <t>1335-1303</t>
  </si>
  <si>
    <t>1339-9357</t>
  </si>
  <si>
    <t>SLOVENSKY NARODOP</t>
  </si>
  <si>
    <t>Slov. Narodop.</t>
  </si>
  <si>
    <t>10.2478/se-2021-0022</t>
  </si>
  <si>
    <t>XJ4VW</t>
  </si>
  <si>
    <t>Green Accepted, gold</t>
  </si>
  <si>
    <t>WOS:000726788600004</t>
  </si>
  <si>
    <t>Peterson, A; Evans, M; Fülöp, M; Kiwan, D; Sim, JBY; Davies, I</t>
  </si>
  <si>
    <t>Peterson, Andrew; Evans, Mark; Fulop, Marta; Kiwan, Dina; Sim, Jasmine B-Y; Davies, Ian</t>
  </si>
  <si>
    <t>Youth activism and education across contexts: towards a framework of critical engagements</t>
  </si>
  <si>
    <t>COMPARE-A JOURNAL OF COMPARATIVE AND INTERNATIONAL EDUCATION</t>
  </si>
  <si>
    <t>Youth; education; activism; critical engagement; comparative</t>
  </si>
  <si>
    <t>POLITICAL-PARTICIPATION; CIVIC ENGAGEMENT; CITIZENSHIP; MEDIA; YOUNG</t>
  </si>
  <si>
    <t>In this paper, we discuss core ideas arising from research undertaken in a Leverhulme Trust (IN2016-002) funded international network project. The project examined youth activism, engagement and the development of new civic learning spaces within and across six countries (Australia, Canada, England, Hungary, Lebanon and Singapore). Arising from interactions with activists and educators and by reviewing literature, we argue that four areas are important for assisting a critical analysis of the fundamental complexities that researchers, teachers, youth workers and youth themselves, are grappling with within and through their activism. These areas that address ways of characterising and developing the relationship between education and activism focus on: engagement with context; engagement with meaning; engagement with diversity; and engagement in reflexivity. We do not present these areas as a simplistic typology; each involves complexities that cannot be easily or readily resolved.</t>
  </si>
  <si>
    <t>[Peterson, Andrew] Univ Birmingham, Jubilee Ctr Character &amp; Virtues, Birmingham, W Midlands, England; [Evans, Mark] Univ Toronto, OISE, Toronto, ON, Canada; [Fulop, Marta] Res Ctr Nat Sci, Inst Cognit Neurosci &amp; Psychol, Budapest, Hungary; [Fulop, Marta] Eotvos Lorand Univ, Budapest, Hungary; [Kiwan, Dina] Univ Birmingham, Dept Educ &amp; Social Justice, Birmingham, W Midlands, England; [Sim, Jasmine B-Y] Natl Inst Educ, Singapore, Singapore; [Davies, Ian] Univ York, Dept Educ, York, N Yorkshire, England</t>
  </si>
  <si>
    <t>University of Birmingham; University of Toronto; Eotvos Lorand Research Network; Hungarian Research Centre for Natural Sciences; Eotvos Lorand University; University of Birmingham; Nanyang Technological University &amp; National Institute of Education (NIE) Singapore; National Institute of Education (NIE) Singapore; Nanyang Technological University; University of York - UK</t>
  </si>
  <si>
    <t>Peterson, A (corresponding author), Univ Birmingham, Jubilee Ctr Character &amp; Virtue, Birmingham B15 2TT, W Midlands, England.</t>
  </si>
  <si>
    <t>a.peterson@bham.ac.uk</t>
  </si>
  <si>
    <t>Peterson, Andrew/F-4190-2013</t>
  </si>
  <si>
    <t>Peterson, Andrew/0000-0003-1471-105X; Davies, Ian/0000-0003-4434-9581</t>
  </si>
  <si>
    <t>Leverhulme Trust [IN-2016-002]</t>
  </si>
  <si>
    <t>Leverhulme Trust(Leverhulme Trust)</t>
  </si>
  <si>
    <t>This work was supported by the Leverhulme Trust [IN-2016-002].</t>
  </si>
  <si>
    <t>0305-7925</t>
  </si>
  <si>
    <t>1469-3623</t>
  </si>
  <si>
    <t>COMPARE</t>
  </si>
  <si>
    <t>Compare</t>
  </si>
  <si>
    <t>OCT 3</t>
  </si>
  <si>
    <t>10.1080/03057925.2020.1850237</t>
  </si>
  <si>
    <t>DEC 2020</t>
  </si>
  <si>
    <t>3Y8EY</t>
  </si>
  <si>
    <t>Green Accepted</t>
  </si>
  <si>
    <t>WOS:000599400700001</t>
  </si>
  <si>
    <t>Waic, M; Pavlu, D</t>
  </si>
  <si>
    <t>Waic, Marek; Pavlu, Dagma</t>
  </si>
  <si>
    <t>Healthcare and Physical Education of Children and Youth in Prague 1869-1914</t>
  </si>
  <si>
    <t>FRONTIERS IN SPORTS AND ACTIVE LIVING</t>
  </si>
  <si>
    <t>19th century; Cisleithania; children; health care; physical education; legislation</t>
  </si>
  <si>
    <t>The article focuses on the healthcare and physical education of children and youth in Prague, the capital city of Czech lands, in the period after the Austro-Hungarian compromise of 1867. The legislative framework for children's physical development and healthcare consisted of laws passed by the Imperial Council which were in force throughout the entire region of Cisleithania. Its execution and implementation, however, were the responsibility of the Czech territorial assembly and Prague municipality. The study analyses the environment in which children grew up, the quality of their diet, and their medical care, particularly the activities of school doctors. Further, the text concentrates on the organization and the quality of school physical education. Prague serves as an example of an industrial centre of the Cisleithanian region whose industrial development caused rapid urbanization which limited the possibilities of physical development of children and youth. Until the end of the 19th century, the only possibility of organized exercises was school physical education, and its quality was greatly influenced by the modest spatial conditions of schools. Even at the better-equipped grammar schools, physical education was an optional subject until 1909 and was not taught at most of them at all. As part of the modernization of the empire, the Cisleithanian government supported physical education, also for military reasons. The same was done by the Prague municipality, where care for the physical development and health of children and youth did not become the subject of political disputes.</t>
  </si>
  <si>
    <t>[Waic, Marek] Charles Univ Prague, Fac Phys Educ &amp; Sport, Dept Kinanthropol &amp; Humanities, Prague, Czech Republic; [Pavlu, Dagma] Charles Univ Prague, Fac Phys Educ &amp; Sport, Dept Physiotherapy, Prague, Czech Republic</t>
  </si>
  <si>
    <t>Charles University Prague; Charles University Prague</t>
  </si>
  <si>
    <t>Pavlu, D (corresponding author), Charles Univ Prague, Fac Phys Educ &amp; Sport, Dept Physiotherapy, Prague, Czech Republic.</t>
  </si>
  <si>
    <t>pavlu@ftvs.cuni.cz</t>
  </si>
  <si>
    <t>FRONTIERS MEDIA SA</t>
  </si>
  <si>
    <t>LAUSANNE</t>
  </si>
  <si>
    <t>AVENUE DU TRIBUNAL FEDERAL 34, LAUSANNE, CH-1015, SWITZERLAND</t>
  </si>
  <si>
    <t>2624-9367</t>
  </si>
  <si>
    <t>FRONT SPORTS ACT LIV</t>
  </si>
  <si>
    <t>Front. Sports Act. Living</t>
  </si>
  <si>
    <t>DEC 10</t>
  </si>
  <si>
    <t>10.3389/fspor.2020.581285</t>
  </si>
  <si>
    <t>Sport Sciences</t>
  </si>
  <si>
    <t>WE9XC</t>
  </si>
  <si>
    <t>WOS:000705969600001</t>
  </si>
  <si>
    <t>Pospieszna, P; Galus, A</t>
  </si>
  <si>
    <t>Pospieszna, Paulina; Galus, Aleksandra</t>
  </si>
  <si>
    <t>Promoting active youth: evidence from Polish NGO's civic education programme in Eastern Europe</t>
  </si>
  <si>
    <t>JOURNAL OF INTERNATIONAL RELATIONS AND DEVELOPMENT</t>
  </si>
  <si>
    <t>Civic education; Democracy assistance; Young people; Eastern Europe; NGOs</t>
  </si>
  <si>
    <t>INTERNATIONAL DEVELOPMENT POLICIES; DEMOCRACY-ASSISTANCE; DIFFUSION; PARTICIPATION; TRANSITION; KNOWLEDGE; SOCIETY; DONORS</t>
  </si>
  <si>
    <t>Civic education, i.e. activities aimed to teach citizens of recipient countries basic values, knowledge, and skills relating to democracy, has become a popular form of promoting democracy by NGOs from Poland, the Czech Republic, Slovakia, and Hungary. This paper examines whether democracy promotion programmes, such as civic education, implemented by NGOs from Central and Eastern European countries towards young people in former post-communist countries affect participants' civic engagement and political participation. We test the impact of one of the civic education programmes on young people from Belarus, Moldova, Ukraine, and the Russian Federation. The analysis of the programme and the results of the survey conducted among the civic education programme's former participants from 2004 to 2014 contribute to a better understanding how youth participation can be built through mechanism of knowledge created by outside actors. The paper reveals some potential of programmes focused on educating young people in diffusing democratic ideas and behaviour in the region; however, it also shows the limitations of methodology used to evaluate the impact of democracy promotion efforts.</t>
  </si>
  <si>
    <t>[Pospieszna, Paulina; Galus, Aleksandra] Adam Mickiewicz Univ, Fac Polit Sci &amp; Journalism, Umultowska 89a, PL-61614 Poznan, Poland</t>
  </si>
  <si>
    <t>Adam Mickiewicz University</t>
  </si>
  <si>
    <t>Pospieszna, P (corresponding author), Adam Mickiewicz Univ, Fac Polit Sci &amp; Journalism, Umultowska 89a, PL-61614 Poznan, Poland.</t>
  </si>
  <si>
    <t>paulina.pospieszna@amu.edu.pl</t>
  </si>
  <si>
    <t>Pospieszna, Paulina/AAZ-5694-2020; Monkos, Aleksandra/AAJ-5479-2021</t>
  </si>
  <si>
    <t>Pospieszna, Paulina/0000-0002-4892-1138; Monkos, Aleksandra/0000-0002-7081-4187</t>
  </si>
  <si>
    <t>National Science Centre (NCN) Poland [UMO-2013/09/D/HS5/04381]</t>
  </si>
  <si>
    <t>National Science Centre (NCN) Poland(National Science Centre, Poland)</t>
  </si>
  <si>
    <t>An earlier version of the paper was presented at the European Consortium for Political Research (ECPR) Joint Sessions 2015, 29 March-2 April 2015. The authors would like to thank members of the 'Citizenship' standing group within the ECPR for their comments on the paper. Special thanks also to the STP team: 'Borussia' Foundation, The Leaders of Change, the Polish-American Freedom Foundation, and Education for Democracy Foundation, for collaboration and data sharing. This work was supported by the National Science Centre (NCN) Poland [Grant No. UMO-2013/09/D/HS5/04381].</t>
  </si>
  <si>
    <t>PALGRAVE MACMILLAN LTD</t>
  </si>
  <si>
    <t>BASINGSTOKE</t>
  </si>
  <si>
    <t>BRUNEL RD BLDG, HOUNDMILLS, BASINGSTOKE RG21 6XS, HANTS, ENGLAND</t>
  </si>
  <si>
    <t>1408-6980</t>
  </si>
  <si>
    <t>1581-1980</t>
  </si>
  <si>
    <t>J INT RELAT DEV</t>
  </si>
  <si>
    <t>J. Int. Relat. Dev.</t>
  </si>
  <si>
    <t>MAR</t>
  </si>
  <si>
    <t>10.1057/s41268-018-0134-4</t>
  </si>
  <si>
    <t>International Relations; Political Science</t>
  </si>
  <si>
    <t>International Relations; Government &amp; Law</t>
  </si>
  <si>
    <t>KO1VN</t>
  </si>
  <si>
    <t>WOS:000515336500010</t>
  </si>
  <si>
    <t>Schmid, A</t>
  </si>
  <si>
    <t>Schmid, Anna</t>
  </si>
  <si>
    <t>PROMOTING YOUTH'S SELF-EMPOWERMENT IN RESIDENTIAL CARE - THE INFLUENCE OF THE ORGANISATION: THE FIRST YEAR OF THE PROJECT CREATING FUTURES AND ITS SWISS-HUNGARIAN COMMUNITY OF PRACTICE</t>
  </si>
  <si>
    <t>INTERNATIONAL JOURNAL OF CHILD YOUTH &amp; FAMILY STUDIES</t>
  </si>
  <si>
    <t>creating futures; child; youth; care leaver; residential care; empowerment; participation; protagonism; community of practice; organisation; development; innovation; Hungary; Switzerland; international</t>
  </si>
  <si>
    <t>YOUNG-PEOPLE; ADULTHOOD; RESILIENCE; TRANSITION</t>
  </si>
  <si>
    <t>In the project Creating Futures, youths, staff, and leaders from youth homes in Switzerland and Hungary collaborate in a Community of Practice. Their goal is to develop organisational innovations that allow each of the youth homes to more effectively promote the self-empowerment of young people: their ability to take charge of their own lives and realise their own ideas of the future. This paper reports results, learnings, and first impacts regarding both the topic and the collaborative process in the project's first formalised year, 2019. In developing its ways of working, the Community of Practice aims to engage as many persons as possible in each youth home. Through focus group discussions, a literature review, and a Young Expert Exchange, organisational factors that promote self-empowerment in residential care have been identified. Representatives of each youth home have selected those of most interest and have begun to assess their existing good practice as well as needs and potentials for innovation. The article includes the voices of participants as it reflects on the requirements for, and benefits and challenges of, youth participation and collaboration within a highly diverse Community of Practice.</t>
  </si>
  <si>
    <t>[Schmid, Anna] FICE Switzerland, Geneva, Switzerland</t>
  </si>
  <si>
    <t>Schmid, A (corresponding author), FICE Switzerland, Geneva, Switzerland.</t>
  </si>
  <si>
    <t>anna.schmid@fice.ch</t>
  </si>
  <si>
    <t>UNIV VICTORIA, SCH CHILD &amp; YOUTH CARE</t>
  </si>
  <si>
    <t>VICTORIA</t>
  </si>
  <si>
    <t>BOX 1700, VICTORIA, BC V8W 2Y2, CANADA</t>
  </si>
  <si>
    <t>1920-7298</t>
  </si>
  <si>
    <t>INT J CHILD YOUTH FA</t>
  </si>
  <si>
    <t>Int. J. Child. Youth Fam. Stud.</t>
  </si>
  <si>
    <t>SI</t>
  </si>
  <si>
    <t>10.18357/ijcyfs114202019937</t>
  </si>
  <si>
    <t>Family Studies</t>
  </si>
  <si>
    <t>OV5ZK</t>
  </si>
  <si>
    <t>WOS:000592287500003</t>
  </si>
  <si>
    <t>György, E</t>
  </si>
  <si>
    <t>Gyorgy, Eszter</t>
  </si>
  <si>
    <t>An attempt to create minority heritage: The history of the Rom Som club (Rom Som ciganyklub) (1972-1980)</t>
  </si>
  <si>
    <t>ROMANI STUDIES</t>
  </si>
  <si>
    <t>Hungary; Gypsy club; state socialism; minority heritage; Roma folk music</t>
  </si>
  <si>
    <t>The Roma emancipatory and cultural movement in Hungary emerged in the 1970s, one of the most significant spaces being a minor youth club on the outskirts of the capital in the 15th district of Budapest. This article seeks to trace the history of the Rom Som club between 1972 and 1980 and, in parallel, aims to integrate the story of this specific place into the frame of minority heritage studies. By presenting the birth and the activities of the Rom Som band - playing Roma folk music - and the Rom Som journal - publishing literary texts in Romani language - we stress the innovative and progressive character of this gypsy club.(1)</t>
  </si>
  <si>
    <t>[Gyorgy, Eszter] Eotvos Lorand Univ, Fac Humanities, Dept Interdisciplinary Hist, Muzeum Krt 6-8, H-1088 Budapest, Hungary</t>
  </si>
  <si>
    <t>Eotvos Lorand University</t>
  </si>
  <si>
    <t>György, E (corresponding author), Eotvos Lorand Univ, Fac Humanities, Dept Interdisciplinary Hist, Muzeum Krt 6-8, H-1088 Budapest, Hungary.</t>
  </si>
  <si>
    <t>eszter.gyorgy@gmail.com</t>
  </si>
  <si>
    <t>H2020 CULT-COOP-06-2017: Participatory approaches and social innovation in culture project REACH -Re-designing access to cultural heritage for a wider participation in preservation, (re)use and management of European culture [769827]; H2020 Societal Challenges Programme [769827] Funding Source: H2020 Societal Challenges Programme</t>
  </si>
  <si>
    <t>H2020 CULT-COOP-06-2017: Participatory approaches and social innovation in culture project REACH -Re-designing access to cultural heritage for a wider participation in preservation, (re)use and management of European culture; H2020 Societal Challenges Programme(Horizon 2020)</t>
  </si>
  <si>
    <t>The research for this article was supported by the H2020 CULT-COOP-06-2017: Participatory approaches and social innovation in culture project REACH -Re-designing access to cultural heritage for a wider participation in preservation, (re)use and management of European culture (ID 769827). http://www.reach-culture.eu/.</t>
  </si>
  <si>
    <t>LIVERPOOL UNIV PRESS</t>
  </si>
  <si>
    <t>LIVERPOOL</t>
  </si>
  <si>
    <t>4 CAMBRIDGE ST, LIVERPOOL L69 7ZU, ENGLAND</t>
  </si>
  <si>
    <t>1528-0748</t>
  </si>
  <si>
    <t>1757-2274</t>
  </si>
  <si>
    <t>ROMANI STUD</t>
  </si>
  <si>
    <t>Romani Stud.</t>
  </si>
  <si>
    <t>10.3828/rs.2019.9</t>
  </si>
  <si>
    <t>Anthropology; Humanities, Multidisciplinary</t>
  </si>
  <si>
    <t>Social Science Citation Index (SSCI); Arts &amp; Humanities Citation Index (A&amp;HCI)</t>
  </si>
  <si>
    <t>Anthropology; Arts &amp; Humanities - Other Topics</t>
  </si>
  <si>
    <t>VK0AB</t>
  </si>
  <si>
    <t>WOS:000649736200004</t>
  </si>
  <si>
    <t>Gondos, A</t>
  </si>
  <si>
    <t>Gondos, Andrea</t>
  </si>
  <si>
    <t>Isaiah Tishby, Uj Kelet (New East), and the Cultural Mediation of Zionism in Transylvania (1920-1930)</t>
  </si>
  <si>
    <t>CONTEMPORARY REVIEW OF THE MIDDLE EAST</t>
  </si>
  <si>
    <t>Zionism; Isiah Tishby; Transylvania; Uj Kelet; Hungary; communication; Kabbalah</t>
  </si>
  <si>
    <t>This article investigates the spread of Zionism in the Jewish communities of Transylvania devoting special attention to the cultural mediation of the Jewish newspaper, Uj Kelet (New East). Considering representative issues of the Jewish daily, Uj Kelet, within 10 years of its inception (from the 1920s), will allow me to describe its key role as the foremost communications outlet for the promotion of Zionist ideas and activities in Transylvania. I will further trace the impact of this newspaper on the life and writings of Isaiah Tishby (1908-1992), one of the preeminent scholars of Kabbalah in the twentieth century, who was exposed to the Jewish daily in his youth and became indelibly transformed by it after its precipitous launch in 1918 on the heels of World War I.</t>
  </si>
  <si>
    <t>[Gondos, Andrea] Free Univ Berlin, Inst Jewish Studies, Fabeckstr 23-25, D-14195 Berlin, Germany</t>
  </si>
  <si>
    <t>Free University of Berlin</t>
  </si>
  <si>
    <t>Gondos, A (corresponding author), Free Univ Berlin, Inst Jewish Studies, Fabeckstr 23-25, D-14195 Berlin, Germany.</t>
  </si>
  <si>
    <t>andrea.gondos@fu-berlin.de</t>
  </si>
  <si>
    <t>Gondos, Andrea/0000-0003-4637-4262</t>
  </si>
  <si>
    <t>SAGE PUBLICATIONS INC</t>
  </si>
  <si>
    <t>THOUSAND OAKS</t>
  </si>
  <si>
    <t>2455 TELLER RD, THOUSAND OAKS, CA 91320 USA</t>
  </si>
  <si>
    <t>2347-7989</t>
  </si>
  <si>
    <t>2349-0055</t>
  </si>
  <si>
    <t>CONTEMP REV MIDDLE E</t>
  </si>
  <si>
    <t>Contemp. Rev. Middle East</t>
  </si>
  <si>
    <t>SEP-DEC</t>
  </si>
  <si>
    <t>10.1177/2347798919872831</t>
  </si>
  <si>
    <t>Area Studies; International Relations</t>
  </si>
  <si>
    <t>JW5IB</t>
  </si>
  <si>
    <t>WOS:000503084500008</t>
  </si>
  <si>
    <t>Pirro, ALP; Róna, D</t>
  </si>
  <si>
    <t>Pirro, Andrea L. P.; Rona, Daniel</t>
  </si>
  <si>
    <t>Far-right activism in Hungary: youth participation in Jobbik and its network</t>
  </si>
  <si>
    <t>EUROPEAN SOCIETIES</t>
  </si>
  <si>
    <t>Jobbik; far right; Hungary; youth activism; social movements</t>
  </si>
  <si>
    <t>RADICAL RIGHT; RIGHT PARTIES</t>
  </si>
  <si>
    <t>The Movement for a Better Hungary (Jobbik) qualifies as one of the most successful far-right organisations in contemporary Europe. Through its swift rise in popularity and entry to parliament, the 'movement party' has been able to alter the Hungarian public discourse, existing patterns of party competition, additionally exerting effects on the government's policy agenda. At least part of these effects should be attributed to Jobbik's popularity among the youth; its overrepresentation among those aged below 30 is, by now, an established fact within national politics. The article argues for a broader understanding of youth participation in far-right politics and sets two principal research goals. First, to reconstruct the breeding ground of far-right youth activism at the grassroots level, by unveiling potential links between the subcultural, social movement, and party arenas. The study will chart far-right milieus in Hungary and their overlap with Jobbik: thus, it will introduce supply-side factors that contributed to its popularity among the youth. Second, we seek to investigate Jobbik's appeal through the role of different elements used to justify joining a particular movement. The article uses primary data drawn from interviews and focus groups with students, and in-depth interviews with leaders of Jobbik.</t>
  </si>
  <si>
    <t>[Pirro, Andrea L. P.] Scuola Normale Super, Dept Polit &amp; Social Sci, Florence, Italy; [Rona, Daniel] Corvinus Univ Budapest, Inst Polit Sci, Budapest, Hungary; [Rona, Daniel] Hungarian Acad Sci MTA, Budapest, Hungary</t>
  </si>
  <si>
    <t>Scuola Normale Superiore di Pisa; Eotvos Lorand Research Network; Hungarian Academy of Sciences; Hungarian Centre for Social Sciences; Corvinus University Budapest; Hungarian Academy of Sciences</t>
  </si>
  <si>
    <t>Pirro, ALP (corresponding author), Scuola Normale Super, Dept Polit &amp; Social Sci, Florence, Italy.</t>
  </si>
  <si>
    <t>andrea.pirro@sns.it</t>
  </si>
  <si>
    <t>Pirro, Andrea L. P./0000-0002-0111-4865</t>
  </si>
  <si>
    <t>Heinrich-Boll-Stiftung</t>
  </si>
  <si>
    <t>The survey data presented in this study were gathered within the framework of the 'Active Youth in Hungary' Research Group, an independent organisation comprising scholars from Corvinus University and Eotvos Lorand University (ELTE) in Budapest, and made possible with the financial support of the Heinrich-Boll-Stiftung.</t>
  </si>
  <si>
    <t>1461-6696</t>
  </si>
  <si>
    <t>1469-8307</t>
  </si>
  <si>
    <t>EUR SOC</t>
  </si>
  <si>
    <t>Eur. Soc.</t>
  </si>
  <si>
    <t>AUG 8</t>
  </si>
  <si>
    <t>10.1080/14616696.2018.1494292</t>
  </si>
  <si>
    <t>Sociology</t>
  </si>
  <si>
    <t>IO3HG</t>
  </si>
  <si>
    <t>WOS:000479270600009</t>
  </si>
  <si>
    <t>Arefiev, MA; Davydenkova, AG</t>
  </si>
  <si>
    <t>Arefiev, M. A.; Davydenkova, A. G.</t>
  </si>
  <si>
    <t>The atheism in the worldview of Karl Marx and antitheologism in anarchocollektivism of M. A. Bakunin</t>
  </si>
  <si>
    <t>VESTNIK SANKT-PETERBURGSKOGO UNIVERSITETA-FILOSOFIYA I KONFLIKTOLOGIYA</t>
  </si>
  <si>
    <t>atheism; anti-theologism; Russian anarchism; philosophy of Marxism; left Hegelianism</t>
  </si>
  <si>
    <t>The article presents a comparative analysis of the atheistic views of Marx and Bakunin. The German philosopher and the Russian anarchist in his youth belonged to this philosophical movement as ladegerate (left Hegelianism). Hegel's dialectics revolutionarily stimulated the thinkers of German, Russian, Polish, Hungarian, Italian and other nations. The inevitable was the split among Hegel's followers on the issue of further trends in historical development. It was the German left Hegelians who started discussing the religious problem. The call of left Hegelians to the philosophy of practical actions have inspired many thinkers, including Feuerbach, Marx, Bakunin, to reconsider the Hegelian philosophy. The atheism of Marx developed on the basis of the study of the materialist doctrines of Epicurus and of Democritus, and anti-theologism Bakunin relied on his understanding of the Church as a tool of autocratic rule. For Marx, atheism had a worldview value, for Bakunin it was a practical task. If in his materialistic philosophy, which was developed in the post-Hegelian period, Marx proceeded in theoretical positions from the category of alienation, in the early period of his philosophical creativity, the main category was the will. In the further Marx concludes that the elimination of religious alienation involves the abolition of economic alienation. Bakunin's ideal of anarchy as an absence of power suggests other social ties, rather than power, force, control, hierarchy, etc. It is the strongest spiritual and moral basis of common life. This is the existence of a free person in a free society, the reverse side of which is the responsibility of the individual.</t>
  </si>
  <si>
    <t>[Arefiev, M. A.; Davydenkova, A. G.] St Petersburg State Agrarian Univ, 2 Peterburgskoe Shosse, St Petersburg 196601, Russia</t>
  </si>
  <si>
    <t>Arefiev, MA (corresponding author), St Petersburg State Agrarian Univ, 2 Peterburgskoe Shosse, St Petersburg 196601, Russia.</t>
  </si>
  <si>
    <t>mikhail.arefev.49@mail.ru; ant-daga@mail.ru</t>
  </si>
  <si>
    <t>Aref'ev, Mikchail/AAH-4586-2021</t>
  </si>
  <si>
    <t>ST PETERSBURG UNIV PRESS</t>
  </si>
  <si>
    <t>ST PETERSBURG</t>
  </si>
  <si>
    <t>6TH LINE VO, 11, ST PETERSBURG, 199004, RUSSIA</t>
  </si>
  <si>
    <t>2542-2278</t>
  </si>
  <si>
    <t>2541-9382</t>
  </si>
  <si>
    <t>VESTN ST PETER U-FIL</t>
  </si>
  <si>
    <t>Vestn. St. Peterbg. Univ.-Filos. Konfl.</t>
  </si>
  <si>
    <t>10.21638/spbu17.2019.115</t>
  </si>
  <si>
    <t>Philosophy</t>
  </si>
  <si>
    <t>HR0KH</t>
  </si>
  <si>
    <t>Green Submitted, gold</t>
  </si>
  <si>
    <t>WOS:000462816500015</t>
  </si>
  <si>
    <t>Burean, T</t>
  </si>
  <si>
    <t>Burean, Toma</t>
  </si>
  <si>
    <t>DEMOCRATS ON THE STREETS. DRIVERS OF STUDENT PROTEST PARTICIPATION IN ROMANIA</t>
  </si>
  <si>
    <t>PARTECIPAZIONE E CONFLITTO</t>
  </si>
  <si>
    <t>Students mobilisation; value change; democratic transition; Eastern Europe; Romania</t>
  </si>
  <si>
    <t>POLITICAL-PARTICIPATION; SOCIAL MEDIA; ONLINE</t>
  </si>
  <si>
    <t>Since 2011, protests in post-communist Romania have changed their goals. Protesters claim to guard fundamental values of democracy such as the rule of law and fair representation and to rise against institutions crippled by corruption. In similar fashion to the 1989 revolution and the early 1990s protests, students have assumed an active role in these events. They took to the streets in Bucharest, Cluj, Iasi and Timisoara, the country's four largest cities, and elsewhere. Over the same period, social media has proven essential for the gathering of information, for coordinating collective action and expressing the young protesters' identity. Yet recent research (Badescu and Sum 2018) canvasses a gloomy picture of Romanian youth, said to have an eroded democratic profile. This situation is not unique. In Hungary, age and the display of authoritarian attitudes are inversely related, unlike in Poland (Fesnic 2015). Eastern Europeans might have finally rejected the remnants of the previous regime, yet the new generation is eager to embrace values that are not necessarily democratic. Value change trends bring out new interpretations to the way the transition to democracy unfolds in Eastern Europe. This paper addresses this contrast by discovering the combination of attitudes that drives youth to protest. With the help of a student survey conducted in 2017, it is shown that protest engagement is positively linked to the pro-democratic and diversity-embracing attitudes of students.</t>
  </si>
  <si>
    <t>[Burean, Toma] Univ Babes Bolyai, Coll Polit Sci Publ Adm &amp; Commun, Minerilor 85, Cluj Napoca 400409, Romania; [Burean, Toma] Univ Babes Bolyai, Polit Sci Dept, Cluj Napoca, Romania</t>
  </si>
  <si>
    <t>Babes Bolyai University from Cluj; Babes Bolyai University from Cluj</t>
  </si>
  <si>
    <t>Burean, T (corresponding author), Univ Babes Bolyai, Coll Polit Sci Publ Adm &amp; Commun, Minerilor 85, Cluj Napoca 400409, Romania.;Burean, T (corresponding author), Univ Babes Bolyai, Polit Sci Dept, Cluj Napoca, Romania.</t>
  </si>
  <si>
    <t>burean@fspac.ro</t>
  </si>
  <si>
    <t>Burean, Toma/GRO-6445-2022</t>
  </si>
  <si>
    <t>COORDINAMENTO SIBA</t>
  </si>
  <si>
    <t>LECCE LE</t>
  </si>
  <si>
    <t>VIA VALESIO, LECCE LE, 73100, ITALY</t>
  </si>
  <si>
    <t>1972-7623</t>
  </si>
  <si>
    <t>2035-6609</t>
  </si>
  <si>
    <t>PARTECIP CONFL</t>
  </si>
  <si>
    <t>Partecip. Confl.</t>
  </si>
  <si>
    <t>10.1285/i20356609v12i1p22</t>
  </si>
  <si>
    <t>Political Science</t>
  </si>
  <si>
    <t>Government &amp; Law</t>
  </si>
  <si>
    <t>IF8OW</t>
  </si>
  <si>
    <t>WOS:000473353800002</t>
  </si>
  <si>
    <t>Díaz-Chorne, L; Suárez-Lledó, V; Lorenzo, J</t>
  </si>
  <si>
    <t>Diaz-Chorne, Laura; Suarez-Lledo, Victor; Lorenzo, Javier</t>
  </si>
  <si>
    <t>It's the taking part that counts: Inequalities and simultaneous youth transnational engagement from six European countries</t>
  </si>
  <si>
    <t>MIGRATION LETTERS</t>
  </si>
  <si>
    <t>mobility; youth; transnational; simultaneity; inequality; Europe</t>
  </si>
  <si>
    <t>MOBILITY; MIGRATION; MIGRANTS; GERMANY; ASSIMILATION; IMMIGRANTS; AMERICAN</t>
  </si>
  <si>
    <t>In this article we investigate transnational engagement in the destination country and oriented towards the home country, offering a theoretical analysis of the often-neglected simultaneous nature of this phenomenon. Using two original indices, we empirically examine the extent to which young people from six countries (Germany, Hungary, Luxembourg, Norway, Romania and Spain) are involved in transnational political, economic, social and cultural activities. The study is based on two surveys carried out as part of the H2020 project MOVE, which studied youth mobility in Europe, with a sample of 8,706 young respondents (18-29 years old). Our findings show that migrants' transnational engagement in their home country and destination is not only simultaneous but mutually reinforcing. This engagement is affected by individual and institutional constraints, which shows that transnational ties and transactions not only produce inequalities but are affected by them.</t>
  </si>
  <si>
    <t>[Diaz-Chorne, Laura; Suarez-Lledo, Victor] Profess Spanish Assoc Polit Sci &amp; Sociol, Madrid, Spain; [Lorenzo, Javier] Univ Carlos III Madrid, Getafe, Spain</t>
  </si>
  <si>
    <t>Universidad Carlos III de Madrid</t>
  </si>
  <si>
    <t>Díaz-Chorne, L (corresponding author), Profess Spanish Assoc Polit Sci &amp; Sociol, Madrid, Spain.</t>
  </si>
  <si>
    <t>laura.diaz@colpolsoc.org; victor.sanz@colpolsoc.org; javier.lorenzo@uc3m.es</t>
  </si>
  <si>
    <t>Suarez-Lledo, Victor/AAD-8921-2021; Rodriguez, Javier Lorenzo/ABG-5790-2020; LORENZO RODRIGUEZ, JAVIER/K-9689-2017</t>
  </si>
  <si>
    <t>Suarez-Lledo, Victor/0000-0001-7714-6719; Rodriguez, Javier Lorenzo/0000-0002-3680-7557; LORENZO RODRIGUEZ, JAVIER/0000-0002-4473-8360</t>
  </si>
  <si>
    <t>Horizon 2020 [649263]; H2020 Societal Challenges Programme [649263] Funding Source: H2020 Societal Challenges Programme</t>
  </si>
  <si>
    <t>Horizon 2020(Horizon 2020); H2020 Societal Challenges Programme(Horizon 2020)</t>
  </si>
  <si>
    <t>The research from the MOVE project has received funding from Horizon 2020 under Grant Agreement No 649263. The authors would like to thank the two anonymous reviewers and the editors of this issue for their very useful suggestions.</t>
  </si>
  <si>
    <t>TRANSNATIONAL PRESS LONDON</t>
  </si>
  <si>
    <t>LONDON</t>
  </si>
  <si>
    <t>12 RIDGEWAY GARDENS, LONDON, N6 5XR, ENGLAND</t>
  </si>
  <si>
    <t>1741-8984</t>
  </si>
  <si>
    <t>1741-8992</t>
  </si>
  <si>
    <t>MIGR LETT</t>
  </si>
  <si>
    <t>Migr. Lett.</t>
  </si>
  <si>
    <t>JAN</t>
  </si>
  <si>
    <t>10.33182/ml.v16i1.628</t>
  </si>
  <si>
    <t>Demography</t>
  </si>
  <si>
    <t>HU5UA</t>
  </si>
  <si>
    <t>WOS:000465343600006</t>
  </si>
  <si>
    <t>Nagy, G; Nagy, E</t>
  </si>
  <si>
    <t>Nagy, Gabor; Nagy, Erika</t>
  </si>
  <si>
    <t>State agency in the consumption-centred restructuring of urban spaces</t>
  </si>
  <si>
    <t>production of space; state; consumption; urban restructuring</t>
  </si>
  <si>
    <t>Consumption-oriented urban restructuring was a powerful process that redefined everyday life and the framework conditions for the production of social space. Moreover, it created the conditions for the emergence and development of new consumer cultures in the eastern periphery of Europe. Such processes were promoted not only by the post-shortage constellations of the CEE countries and the influx of capital into the urban real estate markets but also by neoliberal measures at various scales, i.e. EU, national and local. In this paper, we focus on the state agency in the processes of local consumer-oriented urban restructuring in Gyor, shaped by the massive influx of FDI. Gyor is thus regarded as a model city for the export-driven economic upswing in post-socialist Hungary but also has multiple dependencies typical of re-industrialised enclaves in the (Eastern European) periphery as well as the problems and conflicts arising from the recent (re-)centralisation of state power in Hungary. Starting from Lefebvre's critical concept of social space and the recent transdisciplinary debates about consumer spaces as theatres in which different strategies (representations of spaces) con front everyday life, we have attempted to reveal the role of the local state as regulator, owner, investor and manager in the rearrangement of urban space, social relations and practices. in particular, we tried to understand how changing state roles and practices concentrated, reflected and (re-)produced both class politics and the relationships of state/capital and local/central after the transition in the design of space for cultural and material consumption. The analysis of the empirical results indicates that the neoliberal narrative of urban development promoted by the local state was discursively linked to control over post-socialist redundant (brown fields) and chaotic spaces (eg. open markets) and also to the rise of the new model (consumer) citizen. The class-oriented policy, which manifested itself in urban development projects, was confronted with the daily consumption practices (lived spaces of the city dwellers) and also with the interests of the local retail trade which withered in the city centre due to urban redevelopment projects and large-scale shopping developments. But even the increasing resistance did not hinder the plans of the local state, although the latter worked against the envisaged re-establishment of the local petty bourgeoisie and also against the concept of reorientation of urban life (and aspiring citizenship) in the inner city. The state-sponsored physical and visual transformation of the inner city - driven by the mega-event (European Youth Olympics, 2017) - and the resulting highly selective social-spatial consumption practices revealed the limits of the local state: Municipal actions and policies were embedded in a complex geometry of power and were defined by state rescaling (re-centralisation), the grip of national party politics and the agents of global capital - all in an opaque system of bargaining processes through which the relationships in this geometry function. The authors encourage attention and further research on the multiple embedding of state agency in various local and national/institutional contexts and on state-capital relations in peripheral and non-metropolitan contexts. They also criticise place-based development policies by highlighting the power relations that keep local economies (and agents) on a definite track in the national, global and European context.</t>
  </si>
  <si>
    <t>[Nagy, Gabor; Nagy, Erika] Ctr Econ &amp; Reg Studies, Inst Reg Studies, Szabo Dezsu 42, H-5600 Bekescsaba, Hungary</t>
  </si>
  <si>
    <t>Eotvos Lorand Research Network; Hungarian Academy of Sciences; Hungarian Centre for Economic &amp; Regional Studies</t>
  </si>
  <si>
    <t>Nagy, G (corresponding author), Ctr Econ &amp; Reg Studies, Inst Reg Studies, Szabo Dezsu 42, H-5600 Bekescsaba, Hungary.</t>
  </si>
  <si>
    <t>nagy.gabor@krtk.mta.hu; nagy.erika@krtk.mta.hu</t>
  </si>
  <si>
    <t>10.17649/TET.33.4.3192</t>
  </si>
  <si>
    <t>JQ6QK</t>
  </si>
  <si>
    <t>WOS:000499067400004</t>
  </si>
  <si>
    <t>Major, ZB</t>
  </si>
  <si>
    <t>Major, Zsolt B.</t>
  </si>
  <si>
    <t>STRUGGLE FOR INTEGRITY IN RESIDENTIAL CHILDREN'S HOMES: PROFESSIONAL SELF-ESTEEM AND ORGANIZATIONAL DEVELOPMENT - PRACTICAL EXPERIENCES FROM HUNGARY</t>
  </si>
  <si>
    <t>child and youth care (CYC); therapeutic residential care (TRC); organizational development in TRC; professional identity in CYC; bridging theory and practice</t>
  </si>
  <si>
    <t>WELFARE SYSTEMS; PARTICIPANT OBSERVATION; CARE; CLIMATE; OUTCOMES; YOUTH; QUALITY</t>
  </si>
  <si>
    <t>This article presents an organizational development process - a therapeutic residential care model known as Armchair - that is based on qualitative experiences gained by the author in 10 years of practice, and that draws upon theories from child and youth care (CYC) and organizational psychology. The ideas described here have been implemented in several children's homes in Hungary. Based on the premise that CYC is an autonomous applied science, the paper describes briefly the theoretical principles created from everyday practice in Hungary. It examines similarities between this model and the Cornell CARE model from the United States in relation to such aspects as the basic needs of children in residential care and the long-term orientation to building practice methods within agencies. A practical approach with a system-oriented perspective developed in Hungary for implementing the principles is presented. This includes a Plan-Do-Check-Act cycle model-quality assurance system designed to meet the needs of children, and furnishes an example of how information technology software can support the daily job of employees in terms of administrative and supportive activities. The article discusses weaknesses, threats, or challenges that can occur during implementation and threaten the program's aims of helping both children and staff. This analysis uncovers the underlying role and importance of positive identity and self-esteem among staff, with a strong focus on personal and professional integrity. In conclusion, findings are presented that indicate some possible solutions for the problems discussed, comparing these qualitative results to previous quantitative evidence found in research studies measuring the effectiveness of the CARE model, and drawing some commonalities from the two approaches.</t>
  </si>
  <si>
    <t>[Major, Zsolt B.] Corvinus Univ Budapest, Social Commun Doctoral Sch, Fovam Ter 8, H-1093 Budapest, Hungary</t>
  </si>
  <si>
    <t>Major, ZB (corresponding author), Corvinus Univ Budapest, Social Commun Doctoral Sch, Fovam Ter 8, H-1093 Budapest, Hungary.</t>
  </si>
  <si>
    <t>4081237@t-email.hu</t>
  </si>
  <si>
    <t>10.18357/ijcyfs92201818210</t>
  </si>
  <si>
    <t>GG6GG</t>
  </si>
  <si>
    <t>WOS:000432794000001</t>
  </si>
  <si>
    <t>Schmid, A; Herczeg, K</t>
  </si>
  <si>
    <t>Schmid, Anna; Herczeg, Krisztian</t>
  </si>
  <si>
    <t>CREATING FUTURES: RESIDENTIAL CARE HOMES IN HUNGARY AND SWITZERLAND COLLABORATIVELY DEVELOP THEIR CAPACITY TO EMPOWER CHILDREN AND YOUTH TO ACTIVELY REALISE THEIR OWN FUTURES</t>
  </si>
  <si>
    <t>child; youth; care leavers; residential care; quality development; empowerment; participation; protagonism; community of practice; Hungary; Switzerland; international</t>
  </si>
  <si>
    <t>Child and youth homes in Hungary and Switzerland want to increase the chances that the approximately 1,000 children and youth in their care will transition well from residential care to other settings, will be fully included in society, and will live lives that they have reason to value. Key to this objective is the empowerment of the children and youth to take their development into their own hands, to develop ideas of a possible future, and to pursue these ideas actively and sustainably. In the project Creating Futures, these homes plan to collect knowledge from children, youth, staff, and managers, as well as from the literature; to develop a framework of analysis to identify current good practices, and potentials for further development; and to implement a concrete pilot project in each home. Evaluations of the learning and development process and dissemination of publications complete the project. Throughout, there will be a strong focus on the voice of children and youth. Collaborating as a community of practice and within the context of expert network FICE International, the homes will make use of their diversity for stimulating learning and development on the individual, professional, and organisational levels. This paper describes the emergence and design of the planned project.</t>
  </si>
  <si>
    <t>[Schmid, Anna] ZHAW Zurich Univ Appl Sci, Sch Social Work, Inst Management &amp; Social Policy, Pfingstweidstr 96,POB 707, CH-8005 Zurich, Switzerland; [Schmid, Anna] FICE Switzerland, Bern, Switzerland; [Herczeg, Krisztian] Cseppko Child &amp; Youth Home Ctr, Cseppko U 74, H-1025 Budapest, Hungary; [Herczeg, Krisztian] Univ Pecs, Child Protect, Pecs, Hungary; [Herczeg, Krisztian] FICE Int, Frankfurt, Germany</t>
  </si>
  <si>
    <t>University of Pecs</t>
  </si>
  <si>
    <t>Schmid, A (corresponding author), ZHAW Zurich Univ Appl Sci, Sch Social Work, Inst Management &amp; Social Policy, Pfingstweidstr 96,POB 707, CH-8005 Zurich, Switzerland.;Schmid, A (corresponding author), FICE Switzerland, Bern, Switzerland.</t>
  </si>
  <si>
    <t>anna.schmid@zhaw.ch; cseppgyermek@cseppgyermek.hu</t>
  </si>
  <si>
    <t>10.18357/ijcyfs91201818124</t>
  </si>
  <si>
    <t>GA1YJ</t>
  </si>
  <si>
    <t>Green Published, gold</t>
  </si>
  <si>
    <t>WOS:000428113400010</t>
  </si>
  <si>
    <t>Csermely, P</t>
  </si>
  <si>
    <t>Csermely, Peter</t>
  </si>
  <si>
    <t>The Network Concept of Creativity and Deep Thinking: Applications to Social Opinion Formation and Talent Support</t>
  </si>
  <si>
    <t>GIFTED CHILD QUARTERLY</t>
  </si>
  <si>
    <t>creativity; charisma; deep thinking; deliberative democracy; gifted education; social networks</t>
  </si>
  <si>
    <t>CONNECTIVITY; THOUGHT</t>
  </si>
  <si>
    <t>Our century has unprecedented new challenges, which need creative solutions and deep thinking. Contemplative, deep thinking became an endangered species in our rushing world of Tweets, elevator pitches, and fast decisions. Here, we describe how important aspects of both creativity and deep thinking can be understood as network phenomena of conceptual and social networks. Creative nodes occupy highly dynamic, boundary spanning positions in social networks. Creative thinking requires alternating plasticity-dominated and rigidity-dominated mind-sets, which can be helped by dynamically changing social network structures. In the closing section, we present three case studies which demonstrate the applications of the concept in the Hungarian research student movement, the Hungarian Templeton Program, and the Youth Platform of the European Talent Support Network. These examples show how talent support programs can mobilize the power of social networks to enhance creative, deliberative, deep thinking of talented young minds, influencing social opinion, leading to community action, and developing charismatic leadership skills.</t>
  </si>
  <si>
    <t>[Csermely, Peter] Semmelweis Univ, Network Sci, Budapest, Hungary</t>
  </si>
  <si>
    <t>Semmelweis University</t>
  </si>
  <si>
    <t>Csermely, P (corresponding author), Semmelweis Univ, Dept Med Chem, Tuzolto St 37-47,POB 2, H-1428 Budapest, Hungary.</t>
  </si>
  <si>
    <t>peter.csermely@med.semmelweis-univ.hu</t>
  </si>
  <si>
    <t>Hungarian Talent Program; EU Structural Funds grant Hungary of Talents [EFOP-3.2.1-15]; Templeton World Charity Foundation [TWCF0117]; Hungarian National Science Foundation [OTKA K115378]</t>
  </si>
  <si>
    <t>Hungarian Talent Program; EU Structural Funds grant Hungary of Talents; Templeton World Charity Foundation(Templeton World Charity Foundation); Hungarian National Science Foundation</t>
  </si>
  <si>
    <t>The author(s) disclosed receipt of the following financial support for the research, authorship, and/or publication of this article: The Hungarian Talent Support Network is supported by the Hungarian Talent Program and by the EU Structural Funds grant Hungary of Talents (EFOP-3.2.1-15). The Hungarian Templeton Program was supported by the Templeton World Charity Foundation (TWCF0117). Network science-related research in the author's group is supported by the Hungarian National Science Foundation (OTKA K115378).</t>
  </si>
  <si>
    <t>0016-9862</t>
  </si>
  <si>
    <t>1934-9041</t>
  </si>
  <si>
    <t>GIFTED CHILD QUART</t>
  </si>
  <si>
    <t>Gifted Child Q.</t>
  </si>
  <si>
    <t>JUL</t>
  </si>
  <si>
    <t>10.1177/0016986217701832</t>
  </si>
  <si>
    <t>Education, Special; Psychology, Educational</t>
  </si>
  <si>
    <t>EY5QC</t>
  </si>
  <si>
    <t>Green Submitted</t>
  </si>
  <si>
    <t>WOS:000404031400005</t>
  </si>
  <si>
    <t>Bernath, K</t>
  </si>
  <si>
    <t>Bernath, Krisztina</t>
  </si>
  <si>
    <t>Social Participation and Engagement in Volunteering within Civil Society of the Undergraduates from the Partium Region</t>
  </si>
  <si>
    <t>higher education; volunteering; civil society; youth</t>
  </si>
  <si>
    <t>UNIVERSITY</t>
  </si>
  <si>
    <t>Nowadays, a process of generation change from Y to Z generation is taking place among the young entrants to higher education. The behavioral patterns of the two generations differ in many respects, thus, the social roles they undertake show specific characteristics, too. In this article, we explored this situation in the Partium Region, based on two studies. On the one hand, we analyzed the data from the sub-sample of the HERD research carried out in 2012, focusing on the features and the factors that shape the decision of youth from three higher education institutions (a state-funded Romanian university and two private universities, one Hungarian and one Romanian) to volunteer (N=1090). The social participation of young people was also analyzed in terms of demand, using the results of a series of focus groups with NGOs that are active in the social field. The focus groups were carried out in the autumn of 2016, where the role and the experience of volunteering at an NGO were discussed. Our results suggest that young people are increasingly interested in volunteering, especially in the new type of volunteering. However, the lack of information and preparedness of both actors significantly hinders the effective match between supply and demand, as well as the efficient use of the opportunities delivered by volunteering.</t>
  </si>
  <si>
    <t>[Bernath, Krisztina] Partium Christian Univ, Dept Social Sci, Oradea, Romania</t>
  </si>
  <si>
    <t>Bernath, K (corresponding author), Partium Christian Univ, Dept Social Sci, Oradea, Romania.</t>
  </si>
  <si>
    <t>krisztina.bernath@emanuel.ro</t>
  </si>
  <si>
    <t>GC1DU</t>
  </si>
  <si>
    <t>WOS:000429520300004</t>
  </si>
  <si>
    <t>Kadar, M</t>
  </si>
  <si>
    <t>Kadar Magor</t>
  </si>
  <si>
    <t>The strategic (re-)planning</t>
  </si>
  <si>
    <t>strategic planning; dynamic strategy; Outcome Mapping; Theory of Change; community foundations</t>
  </si>
  <si>
    <t>In recent years, the strategic planning of civil society organizations has shifted from one perspective to another: instead of the general vision and precise implementation plans, a more dynamic, more adaptable activity process is called for organizations that need to deal with the specific multivariate or grassroots relations of fast-moving young people or local communities. The author participated in the elaboration of the strategy of the Hungarian youth umbrella organization in Romania (politics, ecclesiastical and student organizations), which has transposed these experiences into the work of strategic replanning of community foundations, creating a dynamic planning process that is easily applicable and adapted to the planning processes of other NGOs. The dynamic planning process combines the method of Outcome Mapping and Theory of Change with practical experience, describing the steps of strategic planning and providing additional points for working methods.</t>
  </si>
  <si>
    <t>[Kadar Magor] Babes Bolyai Univ, Commun Publ Relat &amp; Advertising Dept, Cluj Napoca, Romania</t>
  </si>
  <si>
    <t>Babes Bolyai University from Cluj</t>
  </si>
  <si>
    <t>Kadar, M (corresponding author), Babes Bolyai Univ, Commun Publ Relat &amp; Advertising Dept, Cluj Napoca, Romania.</t>
  </si>
  <si>
    <t>kadar.magor@fspac.ro</t>
  </si>
  <si>
    <t>Kadar, Magor/ABC-1880-2020</t>
  </si>
  <si>
    <t>GM8LW</t>
  </si>
  <si>
    <t>WOS:000438481100001</t>
  </si>
  <si>
    <t>Kim, DS</t>
  </si>
  <si>
    <t>Kim, Dae Soon</t>
  </si>
  <si>
    <t>The rise of European right radicalism: The case of Jobbik</t>
  </si>
  <si>
    <t>COMMUNIST AND POST-COMMUNIST STUDIES</t>
  </si>
  <si>
    <t>Fidesz; Jobbik; Nationalism; Jews; Roma; Turanism</t>
  </si>
  <si>
    <t>Based on the qualitative research of elite interviews and narrative analysis of Hungarian documents, the main aim of this article is twofold: (1) to elucidate the transformation of Jobbik from a marginal extra-parliamentary youth focused movement to an influential parliamentary party; (2) to discuss the impact of Jobbik's ascension on the main centre right Fidesz only as a pre-conclusion. It argues that the rise of Jobbik is not a protest phenomenon that simply demonstrates a social disenchantment with the transitional economy. Jobbik's transformation is a unique post-Communist political development that is rooted in elements of Hungarian nationalism. These national elements include underlying social prejudice against Roma and Jews, a preference for paternalistic economic systems, and even attraction to the historical narrative of mythic Turanism in the debate over the origins of Hungarian national identity. Jobbik manipulates all of these national elements for the transformation of its own party identity, emerging as a main challenger to the Fidesz. (C) 2016 Published by Elsevier Ltd on behalf of The Regents of the University of California.</t>
  </si>
  <si>
    <t>[Kim, Dae Soon] Hankuk Univ Foreign Studies, Dept Hungarian Studies, Seoul, South Korea</t>
  </si>
  <si>
    <t>Hankuk University Foreign Studies</t>
  </si>
  <si>
    <t>Kim, DS (corresponding author), Hankuk Univ Foreign Studies, Dept Hungarian Studies, Seoul, South Korea.</t>
  </si>
  <si>
    <t>Hankuk University of Foreign Studies Research Fund</t>
  </si>
  <si>
    <t>This work was supported by Hankuk University of Foreign Studies Research Fund of 2016. Also, I am obliged to thank Prof. Nigel Swain and Dr. Sophie Mamattah, who have kindly reviewed my manuscript.</t>
  </si>
  <si>
    <t>UNIV CALIFORNIA PRESS</t>
  </si>
  <si>
    <t>OAKLAND</t>
  </si>
  <si>
    <t>155 GRAND AVE, SUITE 400, OAKLAND, CA 94612-3758 USA</t>
  </si>
  <si>
    <t>0967-067X</t>
  </si>
  <si>
    <t>1873-6920</t>
  </si>
  <si>
    <t>COMMUNIS POST-COMMUN</t>
  </si>
  <si>
    <t>Communist Post-Communist Stud.</t>
  </si>
  <si>
    <t>10.1016/j.postcomstud.2016.08.001</t>
  </si>
  <si>
    <t>EF7IX</t>
  </si>
  <si>
    <t>WOS:000390504400006</t>
  </si>
  <si>
    <t>Oross, D</t>
  </si>
  <si>
    <t>Oross, Daniel</t>
  </si>
  <si>
    <t>How do Participatory Models Influence Youth Participation? A Case Study from Hungary</t>
  </si>
  <si>
    <t>ROMANIAN JOURNAL OF POLITICAL SCIENCE</t>
  </si>
  <si>
    <t>youth policy; youth studies; youth NGOs; youth participation</t>
  </si>
  <si>
    <t>POLITICAL-PARTICIPATION; CIVIC ENGAGEMENT; CITIZENSHIP; DEMOCRACY; INTERNET</t>
  </si>
  <si>
    <t>The starting premise of the paper is that structures created for the political participation of young people should reflect and accomodate processes which are appropriate to them. How can local democracies help young people to better understand politics and to increase their motivations to participate? Based on the objectives of the European Charter on the Participation of Young People in Local and Regional Life, this paper reveals conditions for political participation of young people in a particular subregion of Hungary. A unique, novel form of cooperation among youth organizations exists within the Morahalom subregion. The analysis of this cooperation brings empirical evidence for how youth advocacy organizations can increase political participation of young people in a post-communist society.</t>
  </si>
  <si>
    <t>[Oross, Daniel] Hungarian Acad Sci, Ctr Social Sci, Budapest, Hungary</t>
  </si>
  <si>
    <t>Oross, D (corresponding author), Hungarian Acad Sci, Ctr Social Sci, Budapest, Hungary.</t>
  </si>
  <si>
    <t>Oross.Daniel@tk.mta.hu</t>
  </si>
  <si>
    <t>Oross, Daniel/AGE-4291-2022</t>
  </si>
  <si>
    <t>Oross, Daniel/0000-0001-8571-347X</t>
  </si>
  <si>
    <t>Ryoichi Sasakawa Young Leaders Fellowship Fund</t>
  </si>
  <si>
    <t>This research was supported by the Ryoichi Sasakawa Young Leaders Fellowship Fund.</t>
  </si>
  <si>
    <t>ROMANIAN ACAD SOC</t>
  </si>
  <si>
    <t>BUCHAREST</t>
  </si>
  <si>
    <t>MIHAI EMINESCU ST 61, BUCHAREST, 2, ROMANIA</t>
  </si>
  <si>
    <t>1582-456X</t>
  </si>
  <si>
    <t>ROM J POLIT SCI</t>
  </si>
  <si>
    <t>Rom. J. Polit. Sci.</t>
  </si>
  <si>
    <t>WIN</t>
  </si>
  <si>
    <t>EN6CZ</t>
  </si>
  <si>
    <t>WOS:000396093400006</t>
  </si>
  <si>
    <t>Spaková, M</t>
  </si>
  <si>
    <t>Spakova, Miroslava</t>
  </si>
  <si>
    <t>The Institute Stefania and the Activity of the Sisters of Mary Ward in Pregov in 1882-1918</t>
  </si>
  <si>
    <t>STUDIA THEOLOGICA-CZECH REPUBLIC</t>
  </si>
  <si>
    <t>Czech</t>
  </si>
  <si>
    <t>Lower Secondary School; the Sisters of Mary Ward; Religious Education; Senior Girls School</t>
  </si>
  <si>
    <t>The positive impact of secularization lies in the restoration of those religious orders and congregations which were responsible for the education of youth in the 19th century. These orders founded schools for young girls who were educated in manners, Christian doctrine prepared for their role as mothers. In Pregov, part of former Hungary, at present a city in Slovakia, the sisters of Mary Ward established a finishing school. The study captures the internal development of the school from its beginning to the point of the establishment of the first Czechoslovak Republic. More types of schools were located within the institute which shaped the overall character of the entire institution. This article is focused on lower secondary schools and senior girls schools.</t>
  </si>
  <si>
    <t>[Spakova, Miroslava] FF UP, Katedra Hist, Na Hrade 5, Olomouc 77180, Czech Republic</t>
  </si>
  <si>
    <t>Spaková, M (corresponding author), FF UP, Katedra Hist, Na Hrade 5, Olomouc 77180, Czech Republic.</t>
  </si>
  <si>
    <t>miroslava.spakova01@upol.cz</t>
  </si>
  <si>
    <t>UNIV PALACKEHO OLOMOUCI</t>
  </si>
  <si>
    <t>OLOMOUC</t>
  </si>
  <si>
    <t>UNIVERZITNI 22, OLOMOUC, CZ-771 11, CZECH REPUBLIC</t>
  </si>
  <si>
    <t>1212-8570</t>
  </si>
  <si>
    <t>STUDIA THEOL-CZECH R</t>
  </si>
  <si>
    <t>Studia Theol.-Czech Repub.</t>
  </si>
  <si>
    <t>SPR</t>
  </si>
  <si>
    <t>10.5507/sth.2016.008</t>
  </si>
  <si>
    <t>DJ9CH</t>
  </si>
  <si>
    <t>WOS:000374511100008</t>
  </si>
  <si>
    <t>Gerwarth, R; Üngör, UÜ</t>
  </si>
  <si>
    <t>Gerwarth, Robert; Ungor, Ugur Umit</t>
  </si>
  <si>
    <t>The Collapse of the Ottoman and Habsburg Empires and the Brutalisation of the Successor States</t>
  </si>
  <si>
    <t>JOURNAL OF MODERN EUROPEAN HISTORY</t>
  </si>
  <si>
    <t>This essay explores the interconnected issues of demobilisation and brutalisation in the collapsing Habsburg and Ottoman empires in the period immediately after 1918. Post-imperial Austria, Hungary and Turkey witnessed the emergence of sizeable paramilitary subcultures that were shaped by the successive traumatising experiences of war, defeat, territorial disintegration, occupation, and revolution nationalist or socialist. Members of these subcultures fed on a doctrine of ethnic nationalism and shared a determination to use violence in order to suppress real or alleged internal enemies and to avenge their perceived humiliations resulting from military defeat. Ex-officers brutalised by wars and infuriated by their outcomes joined forces with, and transmitted their values to, members of a younger generation, who compensated for their lack of combat experience by often surpassing the war veterans in terms of radicalism, activism and brutality. Together the veterans and members of the war youth generation formed ultra-militant milieux that differed from the community of the trenches in their social make-up, their liberation from the constraints of military discipline, and their self-imposed post-war mission of destroying external and internal enemies.</t>
  </si>
  <si>
    <t>[Gerwarth, Robert] Univ Coll Dublin, Sch Hist, Dublin 4, Ireland; [Ungor, Ugur Umit] Univ Utrecht, Dept Hist &amp; Art Hist, NL-3512 BS Utrecht, Netherlands</t>
  </si>
  <si>
    <t>University College Dublin; Utrecht University</t>
  </si>
  <si>
    <t>Gerwarth, R (corresponding author), Univ Coll Dublin, Sch Hist, Dublin 4, Ireland.</t>
  </si>
  <si>
    <t>robert.gerwarth@ucd.ie; u.ungor@uu.nl</t>
  </si>
  <si>
    <t>VERLAG C H BECK</t>
  </si>
  <si>
    <t>MUNCHEN</t>
  </si>
  <si>
    <t>WILHELMSTRASSE 9, D-80801 MUNCHEN, GERMANY</t>
  </si>
  <si>
    <t>1611-8944</t>
  </si>
  <si>
    <t>J MOD EUR HIST</t>
  </si>
  <si>
    <t>J. Mod. Eur. Hist.</t>
  </si>
  <si>
    <t>10.17104/1611-8944-2015-2-226</t>
  </si>
  <si>
    <t>CM0HL</t>
  </si>
  <si>
    <t>WOS:000357358900008</t>
  </si>
  <si>
    <t>Danacica, DE</t>
  </si>
  <si>
    <t>Danacica, Daniela-Emanuela</t>
  </si>
  <si>
    <t>DETERMINANTS OF YOUTH UNEMPLOYMENT SPELLS AND EXIT DESTINATIONS IN ROMANIA AND HUNGARY</t>
  </si>
  <si>
    <t>ACTA OECONOMICA</t>
  </si>
  <si>
    <t>unemployment spell; youth; hazard; Hungary; Romania</t>
  </si>
  <si>
    <t>DURATION; RUSSIA; MODELS; CRIME</t>
  </si>
  <si>
    <t>The aim of this paper is to analyse determinants which cause some young Romanian and Hungarian individuals to have longer unemployment spells than others and different exit destinations. The empirical analysis is based on two large micro-datasets, obtained from the National Agency of Employment Romania and the Institute of Economics, Hungarian Academy of Sciences. Based on the competing risks specification, conclusions and suggestions for policy-makers are formulated.</t>
  </si>
  <si>
    <t>Constantin Brancusi Univ Tirgu Jiu, Fac Econ &amp; Business Adm, Targu Jiu, Romania</t>
  </si>
  <si>
    <t>Constantin Brancusi University</t>
  </si>
  <si>
    <t>Danacica, DE (corresponding author), Constantin Brancusi Univ Tirgu Jiu, Fac Econ &amp; Business Adm, Targu Jiu, Romania.</t>
  </si>
  <si>
    <t>danadde@yahoo.com</t>
  </si>
  <si>
    <t>Dănăcică, Daniela-Emanuela/AAI-1497-2020</t>
  </si>
  <si>
    <t>Danacica, Daniela-Emanuela/0000-0001-5680-1585</t>
  </si>
  <si>
    <t>AKADEMIAI KIADO RT</t>
  </si>
  <si>
    <t>PRIELLE K U 19, PO BOX 245,, H-1117 BUDAPEST, HUNGARY</t>
  </si>
  <si>
    <t>0001-6373</t>
  </si>
  <si>
    <t>1588-2659</t>
  </si>
  <si>
    <t>ACTA OECON</t>
  </si>
  <si>
    <t>Acta. Oecon.</t>
  </si>
  <si>
    <t>SEP</t>
  </si>
  <si>
    <t>10.1556/AOecon.64.2014.3.4</t>
  </si>
  <si>
    <t>Economics</t>
  </si>
  <si>
    <t>Business &amp; Economics</t>
  </si>
  <si>
    <t>AX3WD</t>
  </si>
  <si>
    <t>WOS:000346865700004</t>
  </si>
  <si>
    <t>Casu, I; Sandle, M</t>
  </si>
  <si>
    <t>Casu, Igor; Sandle, Mark</t>
  </si>
  <si>
    <t>Discontent and Uncertainty in the Borderlands: Soviet Moldavia and the Secret Speech 1956-1957</t>
  </si>
  <si>
    <t>EUROPE-ASIA STUDIES</t>
  </si>
  <si>
    <t>This article examines reactions to de-Stalinisation in Soviet Moldavia between February 1956 and March 1957. The article is based on evidence from the archives of both the former Communist Party of Moldavia and the Moldavian KGB. It highlights the uncertainty there was at local levels because of the denunciation of Stalin. Local party reports demonstrate concern about the activities of religious activists, Western propaganda, nationalism and disaffected youth. The Hungarian revolution of 1956 caused the party to change tack, and to begin a clampdown. These reports highlight that Soviet rule had very shallow roots in Moldavia.</t>
  </si>
  <si>
    <t>[Casu, Igor] State Univ Moldova, Ctr Study Totalitarianism, Fac Hist &amp; Philosophy, MD-2009 Kishinev, Moldova; [Sandle, Mark] Kings Univ Coll, Edmonton, AB T6B 2H3, Canada</t>
  </si>
  <si>
    <t>Moldova State University; Western University (University of Western Ontario)</t>
  </si>
  <si>
    <t>Casu, I (corresponding author), State Univ Moldova, Ctr Study Totalitarianism, Fac Hist &amp; Philosophy, 60 Alexe Mateevici St, MD-2009 Kishinev, Moldova.</t>
  </si>
  <si>
    <t>igorcasu@gmail.com; mark.sandle@kingsu.ca</t>
  </si>
  <si>
    <t>Casu, Igor/AAU-3072-2021</t>
  </si>
  <si>
    <t>Casu, Igor/0000-0001-7625-7652</t>
  </si>
  <si>
    <t>4 PARK SQUARE, MILTON PARK, ABINGDON OX14 4RN, OXFORDSHIRE, ENGLAND</t>
  </si>
  <si>
    <t>0966-8136</t>
  </si>
  <si>
    <t>1465-3427</t>
  </si>
  <si>
    <t>EUROPE-ASIA STUD</t>
  </si>
  <si>
    <t>Eur.-Asia Stud.</t>
  </si>
  <si>
    <t>APR 21</t>
  </si>
  <si>
    <t>10.1080/09668136.2014.899768</t>
  </si>
  <si>
    <t>Area Studies; Economics; Political Science</t>
  </si>
  <si>
    <t>Area Studies; Business &amp; Economics; Government &amp; Law</t>
  </si>
  <si>
    <t>AH0YU</t>
  </si>
  <si>
    <t>WOS:000335847500006</t>
  </si>
  <si>
    <t>Széman, Z</t>
  </si>
  <si>
    <t>Szeman, Zsuzsa</t>
  </si>
  <si>
    <t>A new pattern in long-term care in Hungary: Skype and youth volunteers</t>
  </si>
  <si>
    <t>ANTHROPOLOGICAL NOTEBOOKS</t>
  </si>
  <si>
    <t>Skype; young volunteers; loneliness; intergenerational relationship; care</t>
  </si>
  <si>
    <t>LONELINESS</t>
  </si>
  <si>
    <t>This paper presents the results of a model programme in Hungary designed to test the hypothesis that internet-illiterate elderly people receiving long-term care at home would cease to feel lonely if they could learn to use Skype. The research had positive results: older people learnt to use Skype, and communication via Skype not only strengthened family and interpersonal relations but also improved the elderly persons' mental state without the need for physical activity on the part of the carers. A new element of the action research was the inclusion of young 14-16-year-old volunteers. It was the transfer of knowledge from the youngest actors that enabled this change in the network of contacts and the mental state of the elderly people. The rapid and positive result of the transfer is linked to the regular voluntary activity, in a new form of playful volunteering. For the young people, the volunteering (a subject they take at school) became enjoyable, not just something they had to do. Through the young people, sick home-bound elderly people were successfully integrated into society, and new intergenerational relationships were formed. The research found a way to involve a potential new human care resource, teenagers, in eldercare.</t>
  </si>
  <si>
    <t>Hungarian Acad Sci, Ctr Social Sci, Inst Sociol, H-1014 Budapest, Hungary</t>
  </si>
  <si>
    <t>Széman, Z (corresponding author), Hungarian Acad Sci, Ctr Social Sci, Inst Sociol, Orszaghaz U 30, H-1014 Budapest, Hungary.</t>
  </si>
  <si>
    <t>szemanzs@hu.inter.net</t>
  </si>
  <si>
    <t>Szeman, Zsuzsa/0000-0001-8653-8618</t>
  </si>
  <si>
    <t>SLOVENE ANTHROPOLOGICAL SOC</t>
  </si>
  <si>
    <t>LJUBLJANA</t>
  </si>
  <si>
    <t>FAK SPORT, GORTANOVA 22, LJUBLJANA, SI-1000, SLOVENIA</t>
  </si>
  <si>
    <t>1408-032X</t>
  </si>
  <si>
    <t>ANTHROPOL NOTEB</t>
  </si>
  <si>
    <t>Anthropol. Noteb.</t>
  </si>
  <si>
    <t>AS1JG</t>
  </si>
  <si>
    <t>WOS:000344036800007</t>
  </si>
  <si>
    <t>Stefanescu, F; Saveanu, S</t>
  </si>
  <si>
    <t>Stefanescu, Florica; Saveanu, Sorana</t>
  </si>
  <si>
    <t>RELIGIOSITY AND ECONOMIC BEHAVIOUR. AN EXPLORATORY ANALYSIS OF THE HUNGARY-ROMANIA CROSS-BORDER AREA</t>
  </si>
  <si>
    <t>JOURNAL FOR THE STUDY OF RELIGIONS AND IDEOLOGIES</t>
  </si>
  <si>
    <t>youth; religion; religiousness; working students; work experience; volunteering</t>
  </si>
  <si>
    <t>AMERICAN GRADUATE-STUDENTS; CHURCH ATTENDANCE; INCOMPATIBILITY; SECULARIZATION; SCIENCE; INCOME</t>
  </si>
  <si>
    <t>Our paper is an exploratory analysis of the role religion can still have today with respect to directing students' economic behaviour. We evaluated and grouped the theories dealing with the relationship between religion and economics in three categories: theories that consider the two areas as incompatible, theories that identify mutual determination between them and theories that admit the coexistence or the mutual support between economics and religion. We sought to clarify the degree of religiosity of students and its relationship with the economic behaviour (employment during studies, job seeking, characteristics of the desired job etc.), relying our conclusions on the data of the questionnaire-based survey conducted among students in the Hungary-Romania cross-border area. Our study results indicate a decline regarding the degree of religiosity among students of both countries, but also important differences with respect to the religiosity degree recorded in the case of the students in the two countries, indicating a higher degree of religiosity among the students from Romania. Our research reveals the lack or the little effect concerning the influence that religiosity exerts on the economic behaviour, suggesting the need for other explanatory models of higher education students' labour market participation.</t>
  </si>
  <si>
    <t>[Stefanescu, Florica; Saveanu, Sorana] Univ Oradea, Oradea, Romania</t>
  </si>
  <si>
    <t>University of Oradea</t>
  </si>
  <si>
    <t>Stefanescu, F (corresponding author), Univ Oradea, Oradea, Romania.</t>
  </si>
  <si>
    <t>florica.stefanescu@gmail.com; soranasav@gmail.com</t>
  </si>
  <si>
    <t>Stefanescu, Florica/AEQ-0669-2022</t>
  </si>
  <si>
    <t>UNIV BABES-BOLYAI</t>
  </si>
  <si>
    <t>CLUJ-NAPOCA</t>
  </si>
  <si>
    <t>MIHAIL KOGALNICEANU NR. 1, CLUJ-NAPOCA RO-3400, ROMANIA</t>
  </si>
  <si>
    <t>1583-0039</t>
  </si>
  <si>
    <t>J STUDY RELIG IDEOL</t>
  </si>
  <si>
    <t>J. Study Relig. Ideol</t>
  </si>
  <si>
    <t>SUM</t>
  </si>
  <si>
    <t>170KH</t>
  </si>
  <si>
    <t>WOS:000320848500006</t>
  </si>
  <si>
    <t>Madkour, AS; Farhat, T; Halpern, CT; Gabhainn, SN; Godeau, E</t>
  </si>
  <si>
    <t>Madkour, Aubrey Spriggs; Farhat, Tilda; Halpern, Carolyn Tucker; Gabhainn, Saoirse Nic; Godeau, Emmanuelle</t>
  </si>
  <si>
    <t>Parents' Support and Knowledge of Their Daughters' Lives, and Females' Early Sexual Initiation In Nine European Countries</t>
  </si>
  <si>
    <t>PERSPECTIVES ON SEXUAL AND REPRODUCTIVE HEALTH</t>
  </si>
  <si>
    <t>BONDING INSTRUMENT; FAMILY-STRUCTURE; HEALTH BEHAVIOR; ADOLESCENTS; SYMPTOMS; YOUTH; STYLE; DEBUT</t>
  </si>
  <si>
    <t>CONTEXT: Associations between early sexual initiation and parental support and knowledge have not been uniformly tested in multiple European population-based samples. Understanding such associations is important in efforts to discourage females' early sex. METHODS: Data were compiled for 7,466 females aged 14-16 who participated in the 2005-2006 Health Behaviors in School-Aged Children survey in nine countries (Austria, Finland, Greece, Hungary, Iceland, Lithuania, Romania, Spain and Ukraine). Univariate, bivariate and multivariable analyses were run with standard error corrections and weights to assess how sexual initiation before age 16 was related to maternal and paternal support and knowledge of daily activities. RESULTS: Prevalence of early sexual initiation ranged from 7% (in Romania) to 35% (in Iceland). In bivariate analyses, maternal and paternal support were significantly negatively related to adolescent females' early sexual initiation in most countries. In models with demographic controls, parental support was negatively associated with early sexual initiation (odds ratio, 0.8 for maternal and 0.7 for paternal). After parental knowledge was added, early sexual initiation was no longer associated with parental support, but was negatively associated with maternal and paternal knowledge (0.7 for each). These patterns held across countries. CONCLUSIONS: Parental knowledge largely explained negative associations between parental support and early initiation, suggesting either that knowledge is more important than support or that knowledge mediates the association between support and early sex. Perspectives on Sexual and Reproductive Health, 2012, 44(3):167-175, doi: 10.1363/4416712</t>
  </si>
  <si>
    <t>[Madkour, Aubrey Spriggs] Tulane Univ, Sch Publ Hlth &amp; Trop Med, Dept Global Community Hlth &amp; Behav Sci, New Orleans, LA 70118 USA; [Farhat, Tilda] Eunice Kennedy Shriver Natl Inst Child Hlth &amp; Hum, Prevent Res Branch, Div Epidemiol Stat &amp; Prevent Res, Bethesda, MD USA; [Halpern, Carolyn Tucker] Univ N Carolina, Dept Maternal &amp; Child Hlth, Chapel Hill, NC USA; [Halpern, Carolyn Tucker] Univ N Carolina, Carolina Populat Ctr, Chapel Hill, NC USA; [Gabhainn, Saoirse Nic] Natl Univ Ireland Galway, Hlth Promot Ctr, Sch Hlth Sci, Galway, Ireland; [Godeau, Emmanuelle] Univ Toulouse 3, INSERM, U1027, F-31062 Toulouse, France</t>
  </si>
  <si>
    <t>Tulane University; National Institutes of Health (NIH) - USA; NIH Eunice Kennedy Shriver National Institute of Child Health &amp; Human Development (NICHD); University of North Carolina; University of North Carolina Chapel Hill; University of North Carolina; University of North Carolina Chapel Hill; Ollscoil na Gaillimhe-University of Galway; Universite de Toulouse; Universite Toulouse III - Paul Sabatier; Institut National de la Sante et de la Recherche Medicale (Inserm)</t>
  </si>
  <si>
    <t>Madkour, AS (corresponding author), Tulane Univ, Sch Publ Hlth &amp; Trop Med, Dept Global Community Hlth &amp; Behav Sci, New Orleans, LA 70118 USA.</t>
  </si>
  <si>
    <t>aspriggs@tulane.edu</t>
  </si>
  <si>
    <t>Nic Gabhainn, Saoirse/0000-0002-5717-076X; Madkour, Aubrey/0000-0001-6006-9964</t>
  </si>
  <si>
    <t>NICHD NIH HHS [L40 HD066680, R24 HD050924, N01-HD-5-3401] Funding Source: Medline; PHS HHS [T76MC04927] Funding Source: Medline</t>
  </si>
  <si>
    <t>NICHD NIH HHS(United States Department of Health &amp; Human ServicesNational Institutes of Health (NIH) - USANIH Eunice Kennedy Shriver National Institute of Child Health &amp; Human Development (NICHD)); PHS HHS(United States Department of Health &amp; Human ServicesUnited States Public Health Service)</t>
  </si>
  <si>
    <t>WILEY</t>
  </si>
  <si>
    <t>HOBOKEN</t>
  </si>
  <si>
    <t>111 RIVER ST, HOBOKEN 07030-5774, NJ USA</t>
  </si>
  <si>
    <t>1538-6341</t>
  </si>
  <si>
    <t>1931-2393</t>
  </si>
  <si>
    <t>PERSPECT SEX REPRO H</t>
  </si>
  <si>
    <t>Perspect. Sex Reprod. Health</t>
  </si>
  <si>
    <t>10.1363/4416712</t>
  </si>
  <si>
    <t>Demography; Family Studies</t>
  </si>
  <si>
    <t>002OL</t>
  </si>
  <si>
    <t>Green Submitted, Green Accepted</t>
  </si>
  <si>
    <t>WOS:000308541400003</t>
  </si>
  <si>
    <t>Jackson, S; Cameron, C</t>
  </si>
  <si>
    <t>Jackson, Sonia; Cameron, Claire</t>
  </si>
  <si>
    <t>Leaving care: Looking ahead and aiming higher</t>
  </si>
  <si>
    <t>CHILDREN AND YOUTH SERVICES REVIEW</t>
  </si>
  <si>
    <t>Youth in care; Social inclusion; Educational support; European comparisons; Leaving care; Post-compulsory education</t>
  </si>
  <si>
    <t>CHILDREN</t>
  </si>
  <si>
    <t>People who have been in out-of-home care as children are at high risk of social exclusion as adults. Longitudinal research suggests that this is closely linked to their low level of educational attainment. Yet in the past the education of children in care has attracted little research interest. In particular, almost nothing is known about the education of these young people beyond the stage of compulsory schooling. This paper draws on evidence from a European Union funded project, Young People in Public Care: Pathways to Education in Europe (YiPPEE) which aimed to find out how more care leavers could be encouraged to stay in school longer and enabled to access further and higher education. The research was carried out over three years by a consortium of five countries: England, Denmark, Sweden, Spain and Hungary. Four principal methods were used: a state-of-the-art literature and policy review, secondary analysis of published and unpublished statistics, surveys of responsible public bodies in social care and education, including interviews with professionals and managers, and biographical narrative interviews with a sample of 170 young people aged 18-24. Individual country studies were consolidated at each stage into comparative reports.(1) Principal results: In all the five European countries studied, remaining in formal education at least to age 18 or 19 has become the norm. However, this is not true for children in care and the gap in attainment is widening. Despite major differences in care and education systems between the five countries, the experiences of young people in transition from care to independence were found to be remarkably similar. Almost all had experienced many disruptions in their earlier education, both in their birth families and often also after entering care. Beyond 16 the picture was one of cumulative delay, with few young people able to follow the conventional pathway through school to college or university. Professionals identified as a major structural problem the historical split between care and education. Low expectations and lack of interest in education by social workers and carers, limited horizons and inadequate financial and personal support were the other main obstacles. Facilitating factors for educational achievement were strong personal motivation, having a close supportive adult, stability in care and school placements, satisfactory accommodation and financial help. Conclusions: If children and youth in out-of-home care are to enjoy equal opportunities with their peers a much stronger focus is needed in all countries on their formal and informal education throughout their time in care and beyond. With low level educational qualifications or none, they are severely disadvantaged in the labour market, especially at a time of high youth unemployment. In addition, their lack of family support and weak social networks put them at great risk of social exclusion in adulthood. Targeted measures to promote social mobility via participation in higher levels of education should be an explicit aim of welfare authorities. (C) 2012 Elsevier Ltd. All rights reserved.</t>
  </si>
  <si>
    <t>[Jackson, Sonia] Univ London, Thomas Coram Res Unit, London WC1H 0AA, England; [Cameron, Claire] Anglia Ruskin Univ, Cambridge, England</t>
  </si>
  <si>
    <t>University of London; University College London; UCL Institute of Education; Anglia Ruskin University</t>
  </si>
  <si>
    <t>Jackson, S (corresponding author), 56 High St, Thornbury BS35 2AN, South Glouceste, England.</t>
  </si>
  <si>
    <t>Sonia.Jackson@ioe.ac.uk</t>
  </si>
  <si>
    <t>Cameron, Claire/0000-0001-5477-0500</t>
  </si>
  <si>
    <t>PERGAMON-ELSEVIER SCIENCE LTD</t>
  </si>
  <si>
    <t>OXFORD</t>
  </si>
  <si>
    <t>THE BOULEVARD, LANGFORD LANE, KIDLINGTON, OXFORD OX5 1GB, ENGLAND</t>
  </si>
  <si>
    <t>0190-7409</t>
  </si>
  <si>
    <t>1873-7765</t>
  </si>
  <si>
    <t>CHILD YOUTH SERV REV</t>
  </si>
  <si>
    <t>Child. Youth Serv. Rev.</t>
  </si>
  <si>
    <t>10.1016/j.childyouth.2012.01.041</t>
  </si>
  <si>
    <t>Family Studies; Social Work</t>
  </si>
  <si>
    <t>937VU</t>
  </si>
  <si>
    <t>WOS:000303691900005</t>
  </si>
  <si>
    <t>Kettler, D; Meja, V</t>
  </si>
  <si>
    <t>Kettler, David; Meja, Volker</t>
  </si>
  <si>
    <t>Karl Mannheim's Jewish Question</t>
  </si>
  <si>
    <t>Karl Mannheim; Jacob Katz; Jewishness; sociology; intellectuals; cultivation; assimilation; Germany</t>
  </si>
  <si>
    <t>In this paper, we explore Karl Mannheim's puzzling failure (or refusal) to address himself in any way to questions arising out of the position of Jews in Germany, either before or after the advent of Nazi rule-and this, notwithstanding the fact, first, that his own ethnic identification as a Jew was never in question and that he shared vivid experiences of anti-Semitism, and consequent exile from both Hungary and Germany, and, second, that his entire sociological method rested upon using one's own most problematic social location-as woman, say, or youth, or intellectual-as the starting point for a reflexive investigation. It was precisely Mannheim's convictions about the integral bond between thought grounded in reflexivity and a mission to engage in a transformative work of Bildung that made it effectively impossible for him to formulate his inquiries in terms of his way of being Jewish. It is through his explorations of the rise and fall of the intellectual as socio-cultural formation that Mannheim investigates his relations to his Jewish origins and confronts the disaster of 1933. The key to our puzzle is to be found in the theory of assimilation put forward in the dissertation of his student, Jacob Katz.</t>
  </si>
  <si>
    <t>[Kettler, David] Bard Coll, Annandale On Hudson, NY 12504 USA; [Meja, Volker] Mem Univ Newfoundland, St John, NF A1C 5S7, Canada</t>
  </si>
  <si>
    <t>Memorial University Newfoundland</t>
  </si>
  <si>
    <t>Kettler, D (corresponding author), Bard Coll, Annandale On Hudson, NY 12504 USA.</t>
  </si>
  <si>
    <t>kettler@bard.edu; vmeja@mun.ca</t>
  </si>
  <si>
    <t>10.3390/rel3020228</t>
  </si>
  <si>
    <t>175SR</t>
  </si>
  <si>
    <t>gold, Green Submitted</t>
  </si>
  <si>
    <t>WOS:000321253800006</t>
  </si>
  <si>
    <t>Dénes, IZ</t>
  </si>
  <si>
    <t>Denes, Ivan Zoltan</t>
  </si>
  <si>
    <t>The student movement in Budapest in 1969</t>
  </si>
  <si>
    <t>REVUE D ETUDES COMPARATIVES EST-OUEST</t>
  </si>
  <si>
    <t>French</t>
  </si>
  <si>
    <t>student movements; authoritarianism; repression; memory-building; Communist regime; Hungary</t>
  </si>
  <si>
    <t>CONSERVATIVES; HUNGARY</t>
  </si>
  <si>
    <t>In March 1969, a protest movement was launched at the Faculty of Letters of the Lorand Eotvos University in Budapest. Groups of Communist Youth, the only legal organization for students at that time, protested against a decision by central authorities for punishing a few Maoists. Although Communist students at the Faculty had little in common with these Maoists, this protest set off a movement that led to convoking a general assembly on 10 October. This meeting was held under the control of both academic authorities and the Communist Party; Kadar himself attended. The movement was stifled. This special episode at a time when central Europe was shaken by events in Poland (1968 and 1970) and Czechoslovakia (1968), reveals the desire for change within the establishment and the latter's difficulty in coping with it. The evanescent memory of this event also shows how difficult it has been, since 1989, to understand the end of the 1960s in Hungary.</t>
  </si>
  <si>
    <t>Ecole Super Janos Kodolanyi, Budapest, Hungary</t>
  </si>
  <si>
    <t>Dénes, IZ (corresponding author), Ecole Super Janos Kodolanyi, Budapest, Hungary.</t>
  </si>
  <si>
    <t>diz@kodolanyi.hu</t>
  </si>
  <si>
    <t>NECPLUS</t>
  </si>
  <si>
    <t>PARIS</t>
  </si>
  <si>
    <t>16, RUE CLAUDE TILLIER, PARIS, 75012, FRANCE</t>
  </si>
  <si>
    <t>0338-0599</t>
  </si>
  <si>
    <t>REV ETUD COMP EST-O</t>
  </si>
  <si>
    <t>Rev. Etud. Comp. Est-Ouest</t>
  </si>
  <si>
    <t>10.4074/S0338059911004025</t>
  </si>
  <si>
    <t>888WL</t>
  </si>
  <si>
    <t>WOS:000300035200002</t>
  </si>
  <si>
    <t>Saltman, E</t>
  </si>
  <si>
    <t>Saltman, Erin</t>
  </si>
  <si>
    <t>Radical Right Culture and the Youth: The Development of Contemporary Hungarian Political Culture</t>
  </si>
  <si>
    <t>SLOVO</t>
  </si>
  <si>
    <t>This paper addresses the rise in support for radical-right parties and organizations in Hungary and its relation to the post-communist development of civil society. Unlike the primarily liberal democratic political youth movements in the first years after Hungarian transformation, the current youth population is showing higher tendencies towards support of traditionalism and of radical-right organizations. Rejuvenated by the radical-right political party Movement for a Better Hungary (Jobbik) and its related radical civic programs and organizations, the radical-right is creating a strong social network for young Hungarians, building cultural, historical and community structures and having an affect on everything from music and fashion to value formation. The aim of this paper is two-fold. First it is necessary to track the structural political developments that opened the door for radicalism in Hungarian political culture, solidifying strong networks of symbolic politics and value orientation over economic and structural platforms to gain electoral support. The secondary analysis looks at how the contemporary radical-right networks have rejuvenated their support base with modern political mechanisms in order to become less marginalized and more intertwined with political culture and civil society compared with previous radical-right movements in Hungary.</t>
  </si>
  <si>
    <t>UCL, Sch Slavon &amp; E European Studies, London WC1E 6BT, England</t>
  </si>
  <si>
    <t>University of London; University College London</t>
  </si>
  <si>
    <t>Saltman, E (corresponding author), UCL, Sch Slavon &amp; E European Studies, London WC1E 6BT, England.</t>
  </si>
  <si>
    <t>e.saltman@ucl.ac.uk</t>
  </si>
  <si>
    <t>MANEY PUBLISHING</t>
  </si>
  <si>
    <t>LEEDS</t>
  </si>
  <si>
    <t>STE 1C, JOSEPHS WELL, HANOVER WALK, LEEDS LS3 1AB, W YORKS, ENGLAND</t>
  </si>
  <si>
    <t>0954-6839</t>
  </si>
  <si>
    <t>SLOVO-LONDON</t>
  </si>
  <si>
    <t>Slovo</t>
  </si>
  <si>
    <t>FAL</t>
  </si>
  <si>
    <t>Humanities, Multidisciplinary</t>
  </si>
  <si>
    <t>Arts &amp; Humanities - Other Topics</t>
  </si>
  <si>
    <t>843RA</t>
  </si>
  <si>
    <t>WOS:000296688800004</t>
  </si>
  <si>
    <t>Piko, BF; Hamvai, C</t>
  </si>
  <si>
    <t>Piko, Bettina F.; Hamvai, Csaba</t>
  </si>
  <si>
    <t>Parent, school and peer-related correlates of adolescents' life satisfaction</t>
  </si>
  <si>
    <t>Social support; Parents and peers; Satisfaction with life; Adolescence</t>
  </si>
  <si>
    <t>SOCIOECONOMIC-STATUS; SUBSTANCE USE; HEALTH; YOUTH; PREDICTORS; QUALITY</t>
  </si>
  <si>
    <t>The main goal of the present study was to examine social correlates of adolescents' life satisfaction and to explore gender differences in the role of parent, school and peer-related variables. Using a sample of 881 high school students in Szeged, Hungary (N=881, ages 14-20, 44.6% female), findings supported the claim that parents continued to be an important correlate of adolescents' well-being. Talking about problems with parents was an universal correlate. In addition, our results confirmed that being happy with school and good academic achievement were associated with adolescents' overall well-being in both girls and boys. However, while boys might benefit more from parental support and joint activities, such as having dinner together, life satisfaction among girls was associated with the number of caring friends and acceptance of parental values. These findings underline the need for using a gender perspective when analyzing youth life satisfaction. (C) 2010 Elsevier Ltd. All rights reserved.</t>
  </si>
  <si>
    <t>[Piko, Bettina F.; Hamvai, Csaba] Univ Szeged, Dept Behav Sci, H-6722 Szeged, Hungary</t>
  </si>
  <si>
    <t>Szeged University</t>
  </si>
  <si>
    <t>Piko, BF (corresponding author), Univ Szeged, Dept Behav Sci, Szentharomsag Str 5, H-6722 Szeged, Hungary.</t>
  </si>
  <si>
    <t>pikobettina@yahoo.com</t>
  </si>
  <si>
    <t>Piko, Bettina F./I-7865-2018</t>
  </si>
  <si>
    <t>Piko, Bettina F./0000-0002-3072-9615; Hamvai, Csaba/0000-0001-6589-826X</t>
  </si>
  <si>
    <t>10.1016/j.childyouth.2010.07.007</t>
  </si>
  <si>
    <t>652IW</t>
  </si>
  <si>
    <t>WOS:000281998400036</t>
  </si>
  <si>
    <t>Pluskota-Lewandowska, A</t>
  </si>
  <si>
    <t>Pluskota-Lewandowska, Anna</t>
  </si>
  <si>
    <t>Lifelong Learning for Inclusion - between Theory and Practice</t>
  </si>
  <si>
    <t>EASTERN EUROPEAN COUNTRYSIDE</t>
  </si>
  <si>
    <t>lifelong learning; adult education; inclusion; marginalisation; rural areas; aid programmes; youth</t>
  </si>
  <si>
    <t>In this study I present the conclusions of reports of the research teams which examined the policy range and analysed the activities regarding the inclusion of the socially deprived in rural areas, i.e. the British, Hungarian and Polish reports. When undertaking to find a reply to the question raised at the beginning of this article, I considered that the empirical basis would be quality material collected within the framework of focused group interviews'. Although the focused group interviews were conducted according to a scenario which was prepared by the research teams, changes were possible in each country (although these changes did not affect the research issue). Apart from the main aim of the discussion, i.e. the diagnosis and analysis of both successes and failures of educational activity enabling social inclusion, these differences concerned the digressions concentrating on poverty and social exclusion in rural areas and problems connected with the implementation of inclusive policy - Hungary; considerations concerning the kind of help which should be provided to individuals and groups struggling with poverty in the countryside - Great Britain; methods evaluating the effectiveness of aid agencies acting in favour of social inclusion - Poland. Representatives of government agencies playing a key role in the introduction of various forms of inclusive policy and representatives of institutions which provide direct help to the marginalised and those exposed to social marginalisation (which use various educational methods) took part in the research.</t>
  </si>
  <si>
    <t>Nicholas Copernicus Univ, Inst Sociol, Torun, Poland</t>
  </si>
  <si>
    <t>Nicolaus Copernicus University</t>
  </si>
  <si>
    <t>Pluskota-Lewandowska, A (corresponding author), Nicholas Copernicus Univ, Inst Sociol, Torun, Poland.</t>
  </si>
  <si>
    <t>plus@umk.pl</t>
  </si>
  <si>
    <t>WYDAWNICTWO UNIWERSYTETU MIKOLAJA KOPERNIKA</t>
  </si>
  <si>
    <t>TORUN</t>
  </si>
  <si>
    <t>UL. GAGARINA 39, TORUN, 87-100, POLAND</t>
  </si>
  <si>
    <t>1232-8855</t>
  </si>
  <si>
    <t>EAST EUR COUNTRYSIDE</t>
  </si>
  <si>
    <t>East. Eur. Countrys.</t>
  </si>
  <si>
    <t>10.2478/v10130-010-0006-4</t>
  </si>
  <si>
    <t>746UD</t>
  </si>
  <si>
    <t>Bronze, Green Submitted</t>
  </si>
  <si>
    <t>WOS:000289272300006</t>
  </si>
  <si>
    <t>Biddle, SJH; Soos, I; Hamar, P; Sandor, I; Simonek, J; Karsai, I</t>
  </si>
  <si>
    <t>Biddle, Stuart J. H.; Soos, Istvan; Hamar, Pal; Sandor, Iosif; Simonek, Jaromir; Karsai, Istvan</t>
  </si>
  <si>
    <t>Physical activity and sedentary behaviours in youth: Data from three Central-Eastern European countries</t>
  </si>
  <si>
    <t>EUROPEAN JOURNAL OF SPORT SCIENCE</t>
  </si>
  <si>
    <t>Socioeconomic status; gender; sedentary behaviours; physical activity; young people; Eastern Europe</t>
  </si>
  <si>
    <t>MOMENTARY ASSESSMENT; CHILDREN; OBESITY; TRENDS</t>
  </si>
  <si>
    <t>Limited data are available on the active and sedentary behaviours of young people in Eastern Europe. Hungary, Romania, and Slovakia are relatively new members of the European Union. The socioeconomic status of the people of these countries differs from that of their Western European counterparts. These three countries are understudied in respect of physical activity and sedentary behaviour patterns in youth. Ecological momentary assessment was employed for data collection among 13- to 18-year-old students (n = 623). A 3 (socioeconomic status) x 3 (country) x 2 (gender) multivariate analysis of variance, with physical activity, technological sedentary behaviour, and sedentary socializing behaviour as dependent variables, showed that for weekday behaviours there were significant multivariate main effects for country (P&lt;0.001) and gender (P&lt;0.001), but not for socioeconomic status (P&gt;0.05). Slovakia showed greater technological sedentary behaviours than the other two countries. Romania and Slovakia had higher physical activity levels than Hungary. Boys spent more time than girls on technological sedentary behaviours, while girls spent more time than boys on socializing sedentary behaviours on weekdays and weekends (P&lt;0.001). For weekend behaviours, the country x gender interaction was significant (P&lt;0.046), with the highest rates of technological sedentary behaviours for males in Slovakia and Hungary, with lower figures for girls in these countries and particularly for boys and girls in Romania. There was a significant multivariate main effect for country (P&lt;0.001), with fewer technological sedentary behaviours in Romania than the other two countries. Hungarian youth were less active than Romanian youth. These three Eastern European countries show quite high levels of sedentary behaviours but these co-exist with varying physical activity patterns. Values differ by country and gender.</t>
  </si>
  <si>
    <t>[Biddle, Stuart J. H.] Univ Loughborough, Sch Sport &amp; Exercise Sci, Loughborough LE11 3TU, Leics, England; [Soos, Istvan] Univ Sunderland, Sunderland, England; [Hamar, Pal] Semmelweis Univ, H-1085 Budapest, Hungary; [Sandor, Iosif] Univ Babes Bolyai, R-3400 Cluj Napoca, Romania; [Simonek, Jaromir] Constantine Philosopher Univ, Nitra, Slovakia; [Karsai, Istvan] Univ Pecs, Pecs, Hungary</t>
  </si>
  <si>
    <t>Loughborough University; University of Sunderland; Semmelweis University; Babes Bolyai University from Cluj; Constantine the Philosopher University in Nitra; University of Pecs</t>
  </si>
  <si>
    <t>Biddle, SJH (corresponding author), Univ Loughborough, Sch Sport &amp; Exercise Sci, Loughborough LE11 3TU, Leics, England.</t>
  </si>
  <si>
    <t>s.j.h.biddle@lboro.ac.uk</t>
  </si>
  <si>
    <t>Sandor, Iosif/GZN-1355-2022; Karsai, Istvan/GZA-9194-2022; Biddle, Stuart/AAE-9395-2019; SANDOR, IOSIF/AAO-2638-2020; Simonek, Jaromir/AAE-8844-2020</t>
  </si>
  <si>
    <t>Biddle, Stuart/0000-0002-7663-6895; SANDOR, IOSIF/0000-0003-2677-4568; Simonek, Jaromir/0000-0003-4242-4891</t>
  </si>
  <si>
    <t>TAYLOR &amp; FRANCIS LTD</t>
  </si>
  <si>
    <t>2-4 PARK SQUARE, MILTON PARK, ABINGDON OR14 4RN, OXON, ENGLAND</t>
  </si>
  <si>
    <t>1746-1391</t>
  </si>
  <si>
    <t>1536-7290</t>
  </si>
  <si>
    <t>EUR J SPORT SCI</t>
  </si>
  <si>
    <t>Eur. J. Sport Sci.</t>
  </si>
  <si>
    <t>10.1080/17461390902829234</t>
  </si>
  <si>
    <t>Science Citation Index Expanded (SCI-EXPANDED); Social Science Citation Index (SSCI)</t>
  </si>
  <si>
    <t>628JA</t>
  </si>
  <si>
    <t>WOS:000280114200005</t>
  </si>
  <si>
    <t>Karikó, S</t>
  </si>
  <si>
    <t>Kariko, Sandor</t>
  </si>
  <si>
    <t>Europeanism, Conformity, Youth - A Philosophical Outlook</t>
  </si>
  <si>
    <t>NEW EDUCATIONAL REVIEW</t>
  </si>
  <si>
    <t>youth; philosophy of education; European values; Europeanism; education; European dimension; conformity; nonconformity; uniformity; community</t>
  </si>
  <si>
    <t>The concept of Europeanism implies, first of all, the historical appearance of the individual, the cohesion force, culture, moral value system that has an impact on the movement of world history and whose essence is that the individual is freed from all previous historical boundaries, the bonds of birth, order, education, profession, religion and nationality. The autonomous personality appears with many abilities, talents, moral carriage and duties and responsibilities and dares to take responsibility for oneself, becoming therefore what one has created one. When we, Hungarians, learn Europeanism, we must not fall into worship of the West, renouncing our personal dignity, characteristics and culture. Neither the West, nor Europe has an intellectual-moral right to expect bowing and conformity from us, since conformist accommodation, although it may have certain advantages, has a rather high price - the loss of freedom. Because of that, I do not accept the new, in essence manipulative, slogan: Be EU-conform! Obviously, we can and must comply with the processes of Europeanism, however, we secure that this compliance incorporates respect of the individual and personal dignity. Youth, undoubtedly, carries the desire and ability of self-creation in its blood The self-creating and freedom-searching activity of youth harmonizes with the myth of the individual.</t>
  </si>
  <si>
    <t>WYDAWNICTWO ADAM MARSZALEK</t>
  </si>
  <si>
    <t>UL LUBICKA 44, TORUN, 87-100, POLAND</t>
  </si>
  <si>
    <t>1732-6729</t>
  </si>
  <si>
    <t>NEW EDUC REV</t>
  </si>
  <si>
    <t>New Educ. Rev.</t>
  </si>
  <si>
    <t>435UP</t>
  </si>
  <si>
    <t>WOS:000265369100007</t>
  </si>
  <si>
    <t>Granville, J</t>
  </si>
  <si>
    <t>Granville, Johanna</t>
  </si>
  <si>
    <t>We Have Wines of All Kinds: Red, White, and Green: Romanian reactions to the Hungarian uprising in 1956</t>
  </si>
  <si>
    <t>AUSTRALIAN JOURNAL OF POLITICS AND HISTORY</t>
  </si>
  <si>
    <t>Drawing on memoirs, archival documents, and recent scholarship, this article examines the reverberations of the Hungarian revolution of 1956 in three Romanian cities, Bucharest, Cluj-Napoca, and Timisoara. Before the collapse of communism in Romania in 1989, a stereotype prevailed that, in contrast to the youth in Hungary, as well as in Poland and Czechoslovakia, Romanian students were too cowardly to voice their opinion of the events of the 1950s, including the Hungarian revolt. After the communist regime's collapse, Romanian scholars working with new archival documents debunked this conception, claiming that a student protest movement and widespread demonstrations (manifestarile) did indeed occur throughout Romania. The truth lies somewhere in-between. Romanian university students were neither too timid to speak their minds about the need for reforms, nor tightly united in a movement with a central leadership and specific agenda. Drawing on memoirs, archival documents, and recent scholarship, this article examines the reverberations of the Hungarian revolution of 1956 in three Romanian cities, Bucharest, Cluj-Napoca, and Timisoara. Before the collapse of communism in Romania in 1989, a stereotype prevailed that, in contrast to the youth in Hungary, as well as in Poland and Czechoslovakia, Romanian students were too cowardly to voice their opinion of the events of the 1950s, including the Hungarian revolt. After the communist regime's collapse, Romanian scholars working with new archival documents debunked this conception, claiming that a student protest movement and widespread demonstrations (manifestarile) did indeed occur throughout Romania. The truth lies somewhere in-between. Romanian university students were neither too timid to speak their minds about the need for reforms, nor tightly united in a movement with a central leadership and specific agenda.</t>
  </si>
  <si>
    <t>Novosibirsk State Univ, Novosibirsk, Russia</t>
  </si>
  <si>
    <t>Novosibirsk State University</t>
  </si>
  <si>
    <t>Granville, J (corresponding author), Novosibirsk State Univ, Novosibirsk, Russia.</t>
  </si>
  <si>
    <t>WILEY-BLACKWELL</t>
  </si>
  <si>
    <t>MALDEN</t>
  </si>
  <si>
    <t>COMMERCE PLACE, 350 MAIN ST, MALDEN 02148, MA USA</t>
  </si>
  <si>
    <t>0004-9522</t>
  </si>
  <si>
    <t>AUST J POLIT HIST</t>
  </si>
  <si>
    <t>Aust. J. Polit. Hist.</t>
  </si>
  <si>
    <t>10.1111/j.1467-8497.2008.00494.x</t>
  </si>
  <si>
    <t>History; Political Science</t>
  </si>
  <si>
    <t>History; Government &amp; Law</t>
  </si>
  <si>
    <t>305DR</t>
  </si>
  <si>
    <t>WOS:000256158500002</t>
  </si>
  <si>
    <t>Klobucky, R</t>
  </si>
  <si>
    <t>Klobucky, Robert</t>
  </si>
  <si>
    <t>Hlasists' sociology of nation.</t>
  </si>
  <si>
    <t>SOCIOLOGIA</t>
  </si>
  <si>
    <t>Slovak</t>
  </si>
  <si>
    <t>Hlasists movement; modernization; history of Slovak sociology; nation; nationalism</t>
  </si>
  <si>
    <t>The article deals with the liberal youth movement Hlasisti (Hlasists), associated with and named after the journal Hlas, at the turn of 19th and 20th centuries. The movement emergence and ideas were markedly influenced by the Czech philosopher and sociologist Tomas G. Masaryk. Under his influence, Hlasists declared their affiliation to positivism, rationalism, evolutionism and scientism. Hlasists primarily attempted to modernise and emancipate Slovak nation, which was under threat of assimilation in the Hungarian empire. Hlasists' sociology fulfilled an instrumental function in Slovak national sociopolitical program. Hlasists; sociological thought eclectically adopted sociological concepts developed by acclaimed foreign scholars, granting sociology the status of well-respected though not distinctively profiled scientific discipline. Hlasists sociology focused on social groups among which particular attention was paid to the nation and its formation. Hlasists adopted contemporary psychologising sociological concepts (later turning to voluntarist approach) in order to define on one hand Slovak nation against the Others - Jewish and Hungarian nations, and on the other hand bringing closer together Slovak and Czech nations through highlighting their common features. Hlasists analysis of social structure of Slovak nation ascertained the inevitability to build a strong Slovak middle class. This could be accomplished through national economic development, which in Hlasists conception of agrarianism was to take place in Slovak countryside.</t>
  </si>
  <si>
    <t>SAV, Sociol Ustav, Bratislava 81364, Slovakia</t>
  </si>
  <si>
    <t>Slovak Academy of Sciences</t>
  </si>
  <si>
    <t>Klobucky, R (corresponding author), SAV, Sociol Ustav, Klemensova 19, Bratislava 81364, Slovakia.</t>
  </si>
  <si>
    <t>robert.klobucky@savba.sk</t>
  </si>
  <si>
    <t>Klobucký, Robert/J-4572-2017</t>
  </si>
  <si>
    <t>Klobucký, Robert/0000-0002-5205-5949</t>
  </si>
  <si>
    <t>SLOVAK ACADEMIC PRESS LTD</t>
  </si>
  <si>
    <t>BRATISLAVA</t>
  </si>
  <si>
    <t>PO BOX 57 NAM SLOBODY 6, 810 05 BRATISLAVA, SLOVAKIA</t>
  </si>
  <si>
    <t>0049-1225</t>
  </si>
  <si>
    <t>Sociologia</t>
  </si>
  <si>
    <t>079LZ</t>
  </si>
  <si>
    <t>WOS:000240179300003</t>
  </si>
  <si>
    <t>Piko, BF; Vazsonyi, AT</t>
  </si>
  <si>
    <t>Leisure activities and problem behaviours among Hungarian youth</t>
  </si>
  <si>
    <t>JOURNAL OF ADOLESCENCE</t>
  </si>
  <si>
    <t>ADOLESCENT PROBLEM BEHAVIOR; ROUTINE ACTIVITIES; PROTECTIVE FACTORS; SUBSTANCE USE; PARENTS; RISK; PSYCHOLOGY; HEALTH; PEERS</t>
  </si>
  <si>
    <t>We examined leisure behaviours and the relationships between leisure and a variety of problem behaviours in a sample of 1422 Hungarian adolescents (age range: 14-19). Findings from multivariate analyses suggest that some aspects of adolescent leisure, such as family or conventional activities, act as protective factors against problem behaviours, while peer-oriented activities or commercial types of leisure contribute to greater risk for problem behaviours. We also found that the same leisure activities explained problem behaviours for both males and females. The study suggests that the relationships between leisure activities and problem behaviours are highly similar as found among Western youth. (C) 2004 The Association for Professionals in Services for Adolescents. Published by Elsevier Ltd. All rights reserved.</t>
  </si>
  <si>
    <t>Univ Szeged, Dept Psychiat, Div Behav Sci, H-6722 Szeged, Hungary; Auburn Univ, Auburn, AL 36849 USA</t>
  </si>
  <si>
    <t>Szeged University; Auburn University System; Auburn University</t>
  </si>
  <si>
    <t>Piko, BF (corresponding author), Univ Szeged, Dept Psychiat, Div Behav Sci, Szentharomsag St 5, H-6722 Szeged, Hungary.</t>
  </si>
  <si>
    <t>Vazsonyi, Alexander T/B-1229-2008; Piko, Bettina F./I-7865-2018</t>
  </si>
  <si>
    <t>Piko, Bettina F./0000-0002-3072-9615; Vazsonyi, Alexander/0000-0001-7163-1705</t>
  </si>
  <si>
    <t>0140-1971</t>
  </si>
  <si>
    <t>1095-9254</t>
  </si>
  <si>
    <t>J ADOLESCENCE</t>
  </si>
  <si>
    <t>J. Adolesc.</t>
  </si>
  <si>
    <t>10.1016/j.adolescence.2004.02.004</t>
  </si>
  <si>
    <t>Psychology, Developmental</t>
  </si>
  <si>
    <t>Psychology</t>
  </si>
  <si>
    <t>878CX</t>
  </si>
  <si>
    <t>WOS:000225625200009</t>
  </si>
  <si>
    <t>Boehnke, K; Bergs-Winkels, D</t>
  </si>
  <si>
    <t>Juvenile delinquency under conditions of rapid social change</t>
  </si>
  <si>
    <t>SOCIOLOGICAL FORUM</t>
  </si>
  <si>
    <t>Article; Proceedings Paper</t>
  </si>
  <si>
    <t>24th International Congress of Applied Psychology</t>
  </si>
  <si>
    <t>AUG 09-14, 1998</t>
  </si>
  <si>
    <t>SAN FRANCISCO, CALIFORNIA</t>
  </si>
  <si>
    <t>juvenile delinquency; rapid social changed; nurturant parenting; multi-level analysis; eight-country study</t>
  </si>
  <si>
    <t>RIGHT-WING EXTREMISM; ADOLESCENTS; DIMENSIONS</t>
  </si>
  <si>
    <t>Increased juvenile delinquency can be seen as an indicator for a deteriorating social fabric under conditions of rapid social change. Criminological theories suggest, however, that such conditions do not per se produce delinquency. They force youth into prodelinquent leisure activities with peers, leading to an endorsement of delinquent behavior and offering the infrastructure for it. Resources acquired in family and public life, however, may, prevent youth from drifting into such prodelinquent leisure activities and indirectly' from delinquent behavior. Empirical tests of these hypotheses have to employ simultaneous analyses of societal-level and individual-level data. On the basis of an international, youth study, the paper undertakes such an analysis: In the years 1992-95, data from 42 independent samples of seventh graders from East and West Germany, Poland, Russia, Bulgaria, Slovakia, Hungary, Czechia, and Greece were surveyed. Data on deviant school behavior, delinquent drift, nurturant parenting, and subjective feelings of justice in public were obtained from 7282 thirteen- to fourteen-year-olds. Processes of rapid social change were incorporated as data on changes in GNP in the years proceeding the surveys. Analyses show that delinquent drift is a valid predictor of deviant school behavior only, on the individual level. The extent to which adolescents engage in prodelinquent peer activities depends more on the cultural context in which adolescents live than on their personal experience in the family and, and in public. Nurturant parenting does, however, covary negatively with deviant school behavior irrespective of level of analysis.</t>
  </si>
  <si>
    <t>Int Univ Bremen, Bremen, Germany; Univ Munster, D-4400 Munster, Germany</t>
  </si>
  <si>
    <t>Jacobs University; University of Munster</t>
  </si>
  <si>
    <t>Boehnke, K (corresponding author), Int Univ Bremen, Bremen, Germany.</t>
  </si>
  <si>
    <t>Boehnke, Klaus/HLX-5022-2023; Boehnke, Klaus/D-1980-2013</t>
  </si>
  <si>
    <t>Boehnke, Klaus/0000-0002-5435-4037</t>
  </si>
  <si>
    <t>KLUWER ACADEMIC/PLENUM PUBL</t>
  </si>
  <si>
    <t>NEW YORK</t>
  </si>
  <si>
    <t>233 SPRING ST, NEW YORK, NY 10013 USA</t>
  </si>
  <si>
    <t>0884-8971</t>
  </si>
  <si>
    <t>SOCIOL FORUM</t>
  </si>
  <si>
    <t>Sociol. Forum</t>
  </si>
  <si>
    <t>10.1023/A:1014541506828</t>
  </si>
  <si>
    <t>Conference Proceedings Citation Index - Social Science &amp; Humanities (CPCI-SSH); Social Science Citation Index (SSCI)</t>
  </si>
  <si>
    <t>546JP</t>
  </si>
  <si>
    <t>WOS:000175271200003</t>
  </si>
  <si>
    <t>Burgoyne, R</t>
  </si>
  <si>
    <t>Ethnic nationalism and globalization (Milcho Manchevski's 'Before the Rain')</t>
  </si>
  <si>
    <t>RETHINKING HISTORY</t>
  </si>
  <si>
    <t>global media; Balkan cinema; art cinema; historical film; national identity; ethnic nationalism</t>
  </si>
  <si>
    <t>In this paper, I explore the intriguing connections the film Before The Rain makes between the deadly resurgence of a kind of ethnic primordialism and what would appear to be its opposite, globalization, seen most clearly in the emergence of an international youth culture, visible in the common cultural vocabulary shared among the youth of different nations portrayed in the film. I argue that these two powerful vectors of contemporary life-the allure of ethnic identification and the global penetration of certain mass cultural styles of dress, music, entertainment, and communications-are recapitulated in the film's own style and mode of production, which renders an ancient ethnic conflict in a cinematic idiom drawn from the genre of the international art film. A style of filmmaking commonly identified with the 'Young Cinema' movements of the world such as the French New Wave and the New German Cinema, the international art film has often served as the vanguard expression of new national consciousness, and has come to be identified with emergent forms of national identification, as in the emergence of the New Polish Cinema, the New Hungarian Cinema, and the New Australian Cinema. In Before The Rain, however, the film's art cinema narrative style-characterized by a complicated temporal order, gaps in causality, weak or inscrutable character motivation, ellipses, psychological interiority, dream sequences, and the pronounced use of parallelism rather than cause and effect linkages-conveys a set of messages that are quite distinct from the nationalist projections that frame the Young Cinema movements of the 1960s and 1970s. In fact, Before The Rain might be seen to empty the art cinema genre of its original content in order to convert it to the expression of a very different set of messages.</t>
  </si>
  <si>
    <t>Wayne State Univ, Detroit, MI 48202 USA</t>
  </si>
  <si>
    <t>Wayne State University</t>
  </si>
  <si>
    <t>Burgoyne, R (corresponding author), Wayne State Univ, Detroit, MI 48202 USA.</t>
  </si>
  <si>
    <t>Burgoyne, Robert D/P-6641-2019</t>
  </si>
  <si>
    <t>Burgoyne, Robert D/0000-0002-9219-0387</t>
  </si>
  <si>
    <t>ROUTLEDGE</t>
  </si>
  <si>
    <t>11 NEW FETTER LANE, LONDON EC4P 4EE, ENGLAND</t>
  </si>
  <si>
    <t>1364-2529</t>
  </si>
  <si>
    <t>RETHINK HIST</t>
  </si>
  <si>
    <t>Rethink. Hist.</t>
  </si>
  <si>
    <t>10.1080/13642520050074795</t>
  </si>
  <si>
    <t>340TC</t>
  </si>
  <si>
    <t>WOS:000088550200006</t>
  </si>
  <si>
    <t>Machácek, L</t>
  </si>
  <si>
    <t>Youth and creation of civil society in Slovakia</t>
  </si>
  <si>
    <t>In September 1998 the authoritarian populist prime minister of Slovakia, Vladimir Meciar, who had helped to isolate Slovakia internationally and to ensure that Slovakia was not in the first round of European enlargement along with its neighbours (Czech, Poland and Hungary), was voted out of office. The campaign to create an electoral alternative involved the widespread mobilisation of civil society and especially of youth. Youth have been consistently the strongest supporters of democratisation and of social change throughout post-communist Europe. Hence, the involvement of youth as active citizens and agents of change is crucial in the shaping of societies after communism. Empowering youth can have important consequences. This paper reports the results of a research project by the Institute for Sociology of the Slovak Academy of Sciences to investigate the creation of civil society in Slovakia and the role of youth within it.</t>
  </si>
  <si>
    <t>Slovak Acad Sci, Inst Sociol, Bratislava 81364, Slovakia</t>
  </si>
  <si>
    <t>Slovak Acad Sci, Inst Sociol, Klemensova 19, Bratislava 81364, Slovakia.</t>
  </si>
  <si>
    <t>machacek@klemens.savba.sk</t>
  </si>
  <si>
    <t>1336-8613</t>
  </si>
  <si>
    <t>SOCIOLOGIA-BRATISLAV</t>
  </si>
  <si>
    <t>326QG</t>
  </si>
  <si>
    <t>WOS:000087745800002</t>
  </si>
  <si>
    <t>Biddle, SJH; Soos, I; Chatzisarantis, N</t>
  </si>
  <si>
    <t>Predicting physical activity intentions using a goal perspectives approach: a study of Hungarian youth</t>
  </si>
  <si>
    <t>SCANDINAVIAN JOURNAL OF MEDICINE &amp; SCIENCE IN SPORTS</t>
  </si>
  <si>
    <t>children; goal orientations; Hungary; intention; motivation; path analysis; social cognition</t>
  </si>
  <si>
    <t>SOCIAL COGNITIVE APPROACH; ORIENTATIONS; ABILITY</t>
  </si>
  <si>
    <t>Utilising a goal perspectives framework, a study predicting physical activity intentions in 12 to 16-year-old Hungarian adolescents was conducted with two samples. Theoretical predictions established a model that was tested through path analysis. Beliefs thought to underpin goal orientations were hypothesised to predict ego orientation (general and gift beliefs) and task orientation (learning and incremental beliefs). Task orientation was hypothesised to predict intentions directly, while ego orientation was hypothesised to predict intentions indirectly through perceived competence. Results from the first sample (n=301) suggested that the model could be improved by adding paths between general beliefs and perceived competence and between task orientation and perceived competence. This modified model was shown to fit data from a second sample (n=422) very well. Multi-group analysis confirmed a good fit and so the two samples were combined. The model fitted the data well for the total sample (n=723), Overall, results showed that 20.8% of the variance in intentions was explained by the model, and that sport ability beliefs were moderately associated with task orientation but only weakly associated with ego orientation. The motivational importance of a task orientation was confirmed with its direct prediction of intentions.</t>
  </si>
  <si>
    <t>Loughborough Univ Technol, Dept Phys Educ Sports Sci &amp; Recreat Management, Loughborough LE11 3TU, Leics, England; Univ Pecs, Pecs, Hungary</t>
  </si>
  <si>
    <t>Loughborough University; University of Pecs</t>
  </si>
  <si>
    <t>Biddle, SJH (corresponding author), Loughborough Univ Technol, Dept Phys Educ Sports Sci &amp; Recreat Management, Loughborough LE11 3TU, Leics, England.</t>
  </si>
  <si>
    <t>Biddle, Stuart/AAE-9395-2019</t>
  </si>
  <si>
    <t>Biddle, Stuart/0000-0002-7663-6895; Chatzisarantis, Nikos/0000-0001-7059-6805</t>
  </si>
  <si>
    <t>MUNKSGAARD INT PUBL LTD</t>
  </si>
  <si>
    <t>COPENHAGEN</t>
  </si>
  <si>
    <t>35 NORRE SOGADE, PO BOX 2148, DK-1016 COPENHAGEN, DENMARK</t>
  </si>
  <si>
    <t>0905-7188</t>
  </si>
  <si>
    <t>SCAND J MED SCI SPOR</t>
  </si>
  <si>
    <t>Scand. J. Med. Sci. Sports</t>
  </si>
  <si>
    <t>263GN</t>
  </si>
  <si>
    <t>WOS:000084117200005</t>
  </si>
  <si>
    <t>Biddle, S; Soos, I; Chatzisarantis, N</t>
  </si>
  <si>
    <t>Biddle, Stuart; Soos, Istvan; Chatzisarantis, Nikos</t>
  </si>
  <si>
    <t>Predicting Physical Activity Intentions Using Goal Perspectives and Self-Determination Theory Approaches</t>
  </si>
  <si>
    <t>EUROPEAN PSYCHOLOGIST</t>
  </si>
  <si>
    <t>Youth; task orientation; ego orientation</t>
  </si>
  <si>
    <t>This study used goal orientation theory and self-determination theory (SDT) perspectives to investigate the predictors of physical activity intentions in a sample of Hungarian youth (N = 723). It was hypothesized that the four behavioral regulations stemming from SDT would be proximal predictors of intention, and that goal orientations would predict intentions indirectly through self-determined forms of behavioral regulations, directly for task orientation and indirectly through perceived competence for ego orientation. The hypothesized model was tested on a sample of 301 young people and found to fit the data satisfactorily. The model was then confirmed on a second sample (N = 422). Multi-sample analysis showed the paths to be equal across the two samples so they were combined. For the whole sample, the hypothesized model was confirmed (N = 723) with 18.8% of the variance in intentions explained. The main predictors of intention were self-determined forms of behavioral regulation. The influence of task orientation and ego orientation, indirectly through perceived competence, on intentions was through identified and intrinsic behavioral regulations.</t>
  </si>
  <si>
    <t>[Biddle, Stuart] Univ Loughborough, Dept Phys Educ Sports Sci &amp; Recreat Management, Loughborough LE11 3TU, Leics, England; [Soos, Istvan] Janus Pannonius Univ, Pecs, Hungary</t>
  </si>
  <si>
    <t>Biddle, S (corresponding author), Univ Loughborough, Dept Phys Educ Sports Sci &amp; Recreat Management, Loughborough LE11 3TU, Leics, England.</t>
  </si>
  <si>
    <t>HOGREFE &amp; HUBER PUBLISHERS</t>
  </si>
  <si>
    <t>KIRKLAND</t>
  </si>
  <si>
    <t>PO BOX 2487, KIRKLAND, WA 98083-2487 USA</t>
  </si>
  <si>
    <t>1016-9040</t>
  </si>
  <si>
    <t>EUR PSYCHOL</t>
  </si>
  <si>
    <t>Eur. Psychol.</t>
  </si>
  <si>
    <t>10.1027//1016-9040.4.4.83</t>
  </si>
  <si>
    <t>Psychology, Multidisciplinary</t>
  </si>
  <si>
    <t>V22LB</t>
  </si>
  <si>
    <t>WOS:000208275600003</t>
  </si>
  <si>
    <t>Machacek, L</t>
  </si>
  <si>
    <t>Citizenship potential of unemployed and self-employed youth in east-central Europe</t>
  </si>
  <si>
    <t>The transition to democracy and market economy takes a longer time and high unemployment rates have turned out to be more persistent than most east-central Europeans probably expected in 1989. Persistent youth unemployment is also commonly regarded as political threat. The research (1997) involved interviews with a total of 800 young unemployed people, 100 in each of two regions in four east-central European countries (Bulgaria, Hungary, Poland and Slovakia), Alongside this research, parallel surveys in ail eight regions were conducted among samples of the young self-employed (400). Generally, young business people demonstrate a civil potential which is compatible with the new political and economic systems. They recognise the significance of their participation in shaping the political system through the process of general elections. They support the principles of the free market economy and attribute improvements in family life to its working. Moreover, they evaluate the EU as the most important body with which to cooperate in the European context. The young unemployed have rather different outlooks. They display less interest in citizen participation. Not only do they regard the quality of family life as having been better in the past, but many are sceptical about the free market economy. However, they support cooperation with other countries, In spite of Slovakia's generally polarised situation, both the young unemployed and self-employed in Slovakia prove broadly comparable with their counterparts in Poland, Hungary and Bulgaria.</t>
  </si>
  <si>
    <t>Machacek, L (corresponding author), Slovak Acad Sci, Inst Sociol, Klemensova 19, Bratislava 81364, Slovakia.</t>
  </si>
  <si>
    <t>surosko@klemens.savba.sk</t>
  </si>
  <si>
    <t>INST SOCIOLOGY SLOVAK ACAD SCIENCES</t>
  </si>
  <si>
    <t>KLEMENSOVA 19, BRATISLAVA, SLOVAKIA</t>
  </si>
  <si>
    <t>ZY455</t>
  </si>
  <si>
    <t>WOS:000074623000003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</si>
</sst>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59"/>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74</v>
      </c>
      <c r="AD2" t="s">
        <v>74</v>
      </c>
      <c r="AE2" t="s">
        <v>74</v>
      </c>
      <c r="AF2" t="s">
        <v>74</v>
      </c>
      <c r="AG2">
        <v>66</v>
      </c>
      <c r="AH2">
        <v>0</v>
      </c>
      <c r="AI2">
        <v>0</v>
      </c>
      <c r="AJ2">
        <v>0</v>
      </c>
      <c r="AK2">
        <v>0</v>
      </c>
      <c r="AL2" t="s">
        <v>87</v>
      </c>
      <c r="AM2" t="s">
        <v>88</v>
      </c>
      <c r="AN2" t="s">
        <v>89</v>
      </c>
      <c r="AO2" t="s">
        <v>90</v>
      </c>
      <c r="AP2" t="s">
        <v>91</v>
      </c>
      <c r="AQ2" t="s">
        <v>74</v>
      </c>
      <c r="AR2" t="s">
        <v>92</v>
      </c>
      <c r="AS2" t="s">
        <v>93</v>
      </c>
      <c r="AT2" t="s">
        <v>94</v>
      </c>
      <c r="AU2">
        <v>2023</v>
      </c>
      <c r="AV2" t="s">
        <v>74</v>
      </c>
      <c r="AW2" t="s">
        <v>74</v>
      </c>
      <c r="AX2" t="s">
        <v>74</v>
      </c>
      <c r="AY2" t="s">
        <v>74</v>
      </c>
      <c r="AZ2" t="s">
        <v>74</v>
      </c>
      <c r="BA2" t="s">
        <v>74</v>
      </c>
      <c r="BB2" t="s">
        <v>74</v>
      </c>
      <c r="BC2" t="s">
        <v>74</v>
      </c>
      <c r="BD2" t="s">
        <v>74</v>
      </c>
      <c r="BE2" t="s">
        <v>95</v>
      </c>
      <c r="BF2" t="str">
        <f>HYPERLINK("http://dx.doi.org/10.1080/13676261.2023.2261861","http://dx.doi.org/10.1080/13676261.2023.2261861")</f>
        <v>http://dx.doi.org/10.1080/13676261.2023.2261861</v>
      </c>
      <c r="BG2" t="s">
        <v>74</v>
      </c>
      <c r="BH2" t="s">
        <v>96</v>
      </c>
      <c r="BI2">
        <v>23</v>
      </c>
      <c r="BJ2" t="s">
        <v>97</v>
      </c>
      <c r="BK2" t="s">
        <v>98</v>
      </c>
      <c r="BL2" t="s">
        <v>99</v>
      </c>
      <c r="BM2" t="s">
        <v>100</v>
      </c>
      <c r="BN2" t="s">
        <v>74</v>
      </c>
      <c r="BO2" t="s">
        <v>101</v>
      </c>
      <c r="BP2" t="s">
        <v>74</v>
      </c>
      <c r="BQ2" t="s">
        <v>74</v>
      </c>
      <c r="BR2" t="s">
        <v>102</v>
      </c>
      <c r="BS2" t="s">
        <v>103</v>
      </c>
      <c r="BT2" t="str">
        <f>HYPERLINK("https%3A%2F%2Fwww.webofscience.com%2Fwos%2Fwoscc%2Ffull-record%2FWOS:001074939000001","View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108</v>
      </c>
      <c r="U3" t="s">
        <v>109</v>
      </c>
      <c r="V3" t="s">
        <v>110</v>
      </c>
      <c r="W3" t="s">
        <v>111</v>
      </c>
      <c r="X3" t="s">
        <v>112</v>
      </c>
      <c r="Y3" t="s">
        <v>113</v>
      </c>
      <c r="Z3" t="s">
        <v>114</v>
      </c>
      <c r="AA3" t="s">
        <v>74</v>
      </c>
      <c r="AB3" t="s">
        <v>115</v>
      </c>
      <c r="AC3" t="s">
        <v>116</v>
      </c>
      <c r="AD3" t="s">
        <v>117</v>
      </c>
      <c r="AE3" t="s">
        <v>118</v>
      </c>
      <c r="AF3" t="s">
        <v>74</v>
      </c>
      <c r="AG3">
        <v>31</v>
      </c>
      <c r="AH3">
        <v>0</v>
      </c>
      <c r="AI3">
        <v>0</v>
      </c>
      <c r="AJ3">
        <v>5</v>
      </c>
      <c r="AK3">
        <v>5</v>
      </c>
      <c r="AL3" t="s">
        <v>87</v>
      </c>
      <c r="AM3" t="s">
        <v>88</v>
      </c>
      <c r="AN3" t="s">
        <v>89</v>
      </c>
      <c r="AO3" t="s">
        <v>119</v>
      </c>
      <c r="AP3" t="s">
        <v>120</v>
      </c>
      <c r="AQ3" t="s">
        <v>74</v>
      </c>
      <c r="AR3" t="s">
        <v>121</v>
      </c>
      <c r="AS3" t="s">
        <v>122</v>
      </c>
      <c r="AT3" t="s">
        <v>123</v>
      </c>
      <c r="AU3">
        <v>2023</v>
      </c>
      <c r="AV3" t="s">
        <v>74</v>
      </c>
      <c r="AW3" t="s">
        <v>74</v>
      </c>
      <c r="AX3" t="s">
        <v>74</v>
      </c>
      <c r="AY3" t="s">
        <v>74</v>
      </c>
      <c r="AZ3" t="s">
        <v>74</v>
      </c>
      <c r="BA3" t="s">
        <v>74</v>
      </c>
      <c r="BB3" t="s">
        <v>74</v>
      </c>
      <c r="BC3" t="s">
        <v>74</v>
      </c>
      <c r="BD3" t="s">
        <v>74</v>
      </c>
      <c r="BE3" t="s">
        <v>124</v>
      </c>
      <c r="BF3" t="str">
        <f>HYPERLINK("http://dx.doi.org/10.1080/19331681.2023.2220318","http://dx.doi.org/10.1080/19331681.2023.2220318")</f>
        <v>http://dx.doi.org/10.1080/19331681.2023.2220318</v>
      </c>
      <c r="BG3" t="s">
        <v>74</v>
      </c>
      <c r="BH3" t="s">
        <v>125</v>
      </c>
      <c r="BI3">
        <v>15</v>
      </c>
      <c r="BJ3" t="s">
        <v>126</v>
      </c>
      <c r="BK3" t="s">
        <v>98</v>
      </c>
      <c r="BL3" t="s">
        <v>127</v>
      </c>
      <c r="BM3" t="s">
        <v>128</v>
      </c>
      <c r="BN3" t="s">
        <v>74</v>
      </c>
      <c r="BO3" t="s">
        <v>74</v>
      </c>
      <c r="BP3" t="s">
        <v>74</v>
      </c>
      <c r="BQ3" t="s">
        <v>74</v>
      </c>
      <c r="BR3" t="s">
        <v>102</v>
      </c>
      <c r="BS3" t="s">
        <v>129</v>
      </c>
      <c r="BT3" t="str">
        <f>HYPERLINK("https%3A%2F%2Fwww.webofscience.com%2Fwos%2Fwoscc%2Ffull-record%2FWOS:001002307300001","View Full Record in Web of Science")</f>
        <v>View Full Record in Web of Science</v>
      </c>
    </row>
    <row r="4" spans="1:72" x14ac:dyDescent="0.25">
      <c r="A4" t="s">
        <v>72</v>
      </c>
      <c r="B4" t="s">
        <v>130</v>
      </c>
      <c r="C4" t="s">
        <v>74</v>
      </c>
      <c r="D4" t="s">
        <v>74</v>
      </c>
      <c r="E4" t="s">
        <v>74</v>
      </c>
      <c r="F4" t="s">
        <v>131</v>
      </c>
      <c r="G4" t="s">
        <v>74</v>
      </c>
      <c r="H4" t="s">
        <v>74</v>
      </c>
      <c r="I4" t="s">
        <v>132</v>
      </c>
      <c r="J4" t="s">
        <v>133</v>
      </c>
      <c r="K4" t="s">
        <v>74</v>
      </c>
      <c r="L4" t="s">
        <v>74</v>
      </c>
      <c r="M4" t="s">
        <v>78</v>
      </c>
      <c r="N4" t="s">
        <v>134</v>
      </c>
      <c r="O4" t="s">
        <v>74</v>
      </c>
      <c r="P4" t="s">
        <v>74</v>
      </c>
      <c r="Q4" t="s">
        <v>74</v>
      </c>
      <c r="R4" t="s">
        <v>74</v>
      </c>
      <c r="S4" t="s">
        <v>74</v>
      </c>
      <c r="T4" t="s">
        <v>135</v>
      </c>
      <c r="U4" t="s">
        <v>136</v>
      </c>
      <c r="V4" t="s">
        <v>137</v>
      </c>
      <c r="W4" t="s">
        <v>138</v>
      </c>
      <c r="X4" t="s">
        <v>139</v>
      </c>
      <c r="Y4" t="s">
        <v>140</v>
      </c>
      <c r="Z4" t="s">
        <v>141</v>
      </c>
      <c r="AA4" t="s">
        <v>74</v>
      </c>
      <c r="AB4" t="s">
        <v>74</v>
      </c>
      <c r="AC4" t="s">
        <v>74</v>
      </c>
      <c r="AD4" t="s">
        <v>74</v>
      </c>
      <c r="AE4" t="s">
        <v>74</v>
      </c>
      <c r="AF4" t="s">
        <v>74</v>
      </c>
      <c r="AG4">
        <v>73</v>
      </c>
      <c r="AH4">
        <v>0</v>
      </c>
      <c r="AI4">
        <v>0</v>
      </c>
      <c r="AJ4">
        <v>0</v>
      </c>
      <c r="AK4">
        <v>0</v>
      </c>
      <c r="AL4" t="s">
        <v>142</v>
      </c>
      <c r="AM4" t="s">
        <v>143</v>
      </c>
      <c r="AN4" t="s">
        <v>144</v>
      </c>
      <c r="AO4" t="s">
        <v>145</v>
      </c>
      <c r="AP4" t="s">
        <v>146</v>
      </c>
      <c r="AQ4" t="s">
        <v>74</v>
      </c>
      <c r="AR4" t="s">
        <v>147</v>
      </c>
      <c r="AS4" t="s">
        <v>148</v>
      </c>
      <c r="AT4" t="s">
        <v>149</v>
      </c>
      <c r="AU4">
        <v>2023</v>
      </c>
      <c r="AV4">
        <v>12</v>
      </c>
      <c r="AW4">
        <v>2</v>
      </c>
      <c r="AX4" t="s">
        <v>74</v>
      </c>
      <c r="AY4" t="s">
        <v>74</v>
      </c>
      <c r="AZ4" t="s">
        <v>74</v>
      </c>
      <c r="BA4" t="s">
        <v>74</v>
      </c>
      <c r="BB4">
        <v>462</v>
      </c>
      <c r="BC4">
        <v>479</v>
      </c>
      <c r="BD4" t="s">
        <v>74</v>
      </c>
      <c r="BE4" t="s">
        <v>150</v>
      </c>
      <c r="BF4" t="str">
        <f>HYPERLINK("http://dx.doi.org/10.13187/ejced.2023.2.462","http://dx.doi.org/10.13187/ejced.2023.2.462")</f>
        <v>http://dx.doi.org/10.13187/ejced.2023.2.462</v>
      </c>
      <c r="BG4" t="s">
        <v>74</v>
      </c>
      <c r="BH4" t="s">
        <v>74</v>
      </c>
      <c r="BI4">
        <v>18</v>
      </c>
      <c r="BJ4" t="s">
        <v>151</v>
      </c>
      <c r="BK4" t="s">
        <v>152</v>
      </c>
      <c r="BL4" t="s">
        <v>151</v>
      </c>
      <c r="BM4" t="s">
        <v>153</v>
      </c>
      <c r="BN4" t="s">
        <v>74</v>
      </c>
      <c r="BO4" t="s">
        <v>154</v>
      </c>
      <c r="BP4" t="s">
        <v>74</v>
      </c>
      <c r="BQ4" t="s">
        <v>74</v>
      </c>
      <c r="BR4" t="s">
        <v>102</v>
      </c>
      <c r="BS4" t="s">
        <v>155</v>
      </c>
      <c r="BT4" t="str">
        <f>HYPERLINK("https%3A%2F%2Fwww.webofscience.com%2Fwos%2Fwoscc%2Ffull-record%2FWOS:001024165100011","View Full Record in Web of Science")</f>
        <v>View Full Record in Web of Science</v>
      </c>
    </row>
    <row r="5" spans="1:72" x14ac:dyDescent="0.25">
      <c r="A5" t="s">
        <v>72</v>
      </c>
      <c r="B5" t="s">
        <v>156</v>
      </c>
      <c r="C5" t="s">
        <v>74</v>
      </c>
      <c r="D5" t="s">
        <v>74</v>
      </c>
      <c r="E5" t="s">
        <v>74</v>
      </c>
      <c r="F5" t="s">
        <v>157</v>
      </c>
      <c r="G5" t="s">
        <v>74</v>
      </c>
      <c r="H5" t="s">
        <v>74</v>
      </c>
      <c r="I5" t="s">
        <v>158</v>
      </c>
      <c r="J5" t="s">
        <v>159</v>
      </c>
      <c r="K5" t="s">
        <v>74</v>
      </c>
      <c r="L5" t="s">
        <v>74</v>
      </c>
      <c r="M5" t="s">
        <v>78</v>
      </c>
      <c r="N5" t="s">
        <v>79</v>
      </c>
      <c r="O5" t="s">
        <v>74</v>
      </c>
      <c r="P5" t="s">
        <v>74</v>
      </c>
      <c r="Q5" t="s">
        <v>74</v>
      </c>
      <c r="R5" t="s">
        <v>74</v>
      </c>
      <c r="S5" t="s">
        <v>74</v>
      </c>
      <c r="T5" t="s">
        <v>160</v>
      </c>
      <c r="U5" t="s">
        <v>161</v>
      </c>
      <c r="V5" t="s">
        <v>162</v>
      </c>
      <c r="W5" t="s">
        <v>163</v>
      </c>
      <c r="X5" t="s">
        <v>164</v>
      </c>
      <c r="Y5" t="s">
        <v>165</v>
      </c>
      <c r="Z5" t="s">
        <v>166</v>
      </c>
      <c r="AA5" t="s">
        <v>74</v>
      </c>
      <c r="AB5" t="s">
        <v>167</v>
      </c>
      <c r="AC5" t="s">
        <v>168</v>
      </c>
      <c r="AD5" t="s">
        <v>169</v>
      </c>
      <c r="AE5" t="s">
        <v>170</v>
      </c>
      <c r="AF5" t="s">
        <v>74</v>
      </c>
      <c r="AG5">
        <v>61</v>
      </c>
      <c r="AH5">
        <v>0</v>
      </c>
      <c r="AI5">
        <v>0</v>
      </c>
      <c r="AJ5">
        <v>4</v>
      </c>
      <c r="AK5">
        <v>4</v>
      </c>
      <c r="AL5" t="s">
        <v>171</v>
      </c>
      <c r="AM5" t="s">
        <v>172</v>
      </c>
      <c r="AN5" t="s">
        <v>173</v>
      </c>
      <c r="AO5" t="s">
        <v>174</v>
      </c>
      <c r="AP5" t="s">
        <v>175</v>
      </c>
      <c r="AQ5" t="s">
        <v>74</v>
      </c>
      <c r="AR5" t="s">
        <v>176</v>
      </c>
      <c r="AS5" t="s">
        <v>177</v>
      </c>
      <c r="AT5" t="s">
        <v>178</v>
      </c>
      <c r="AU5">
        <v>2023</v>
      </c>
      <c r="AV5" t="s">
        <v>74</v>
      </c>
      <c r="AW5" t="s">
        <v>74</v>
      </c>
      <c r="AX5" t="s">
        <v>74</v>
      </c>
      <c r="AY5" t="s">
        <v>74</v>
      </c>
      <c r="AZ5" t="s">
        <v>74</v>
      </c>
      <c r="BA5" t="s">
        <v>74</v>
      </c>
      <c r="BB5" t="s">
        <v>74</v>
      </c>
      <c r="BC5" t="s">
        <v>74</v>
      </c>
      <c r="BD5" t="s">
        <v>74</v>
      </c>
      <c r="BE5" t="s">
        <v>179</v>
      </c>
      <c r="BF5" t="str">
        <f>HYPERLINK("http://dx.doi.org/10.1108/QRJ-02-2023-0031","http://dx.doi.org/10.1108/QRJ-02-2023-0031")</f>
        <v>http://dx.doi.org/10.1108/QRJ-02-2023-0031</v>
      </c>
      <c r="BG5" t="s">
        <v>74</v>
      </c>
      <c r="BH5" t="s">
        <v>180</v>
      </c>
      <c r="BI5">
        <v>16</v>
      </c>
      <c r="BJ5" t="s">
        <v>97</v>
      </c>
      <c r="BK5" t="s">
        <v>152</v>
      </c>
      <c r="BL5" t="s">
        <v>99</v>
      </c>
      <c r="BM5" t="s">
        <v>181</v>
      </c>
      <c r="BN5" t="s">
        <v>74</v>
      </c>
      <c r="BO5" t="s">
        <v>74</v>
      </c>
      <c r="BP5" t="s">
        <v>74</v>
      </c>
      <c r="BQ5" t="s">
        <v>74</v>
      </c>
      <c r="BR5" t="s">
        <v>102</v>
      </c>
      <c r="BS5" t="s">
        <v>182</v>
      </c>
      <c r="BT5" t="str">
        <f>HYPERLINK("https%3A%2F%2Fwww.webofscience.com%2Fwos%2Fwoscc%2Ffull-record%2FWOS:000979263200001","View Full Record in Web of Science")</f>
        <v>View Full Record in Web of Science</v>
      </c>
    </row>
    <row r="6" spans="1:72" x14ac:dyDescent="0.25">
      <c r="A6" t="s">
        <v>72</v>
      </c>
      <c r="B6" t="s">
        <v>183</v>
      </c>
      <c r="C6" t="s">
        <v>74</v>
      </c>
      <c r="D6" t="s">
        <v>74</v>
      </c>
      <c r="E6" t="s">
        <v>74</v>
      </c>
      <c r="F6" t="s">
        <v>184</v>
      </c>
      <c r="G6" t="s">
        <v>74</v>
      </c>
      <c r="H6" t="s">
        <v>74</v>
      </c>
      <c r="I6" t="s">
        <v>185</v>
      </c>
      <c r="J6" t="s">
        <v>186</v>
      </c>
      <c r="K6" t="s">
        <v>74</v>
      </c>
      <c r="L6" t="s">
        <v>74</v>
      </c>
      <c r="M6" t="s">
        <v>78</v>
      </c>
      <c r="N6" t="s">
        <v>134</v>
      </c>
      <c r="O6" t="s">
        <v>74</v>
      </c>
      <c r="P6" t="s">
        <v>74</v>
      </c>
      <c r="Q6" t="s">
        <v>74</v>
      </c>
      <c r="R6" t="s">
        <v>74</v>
      </c>
      <c r="S6" t="s">
        <v>74</v>
      </c>
      <c r="T6" t="s">
        <v>187</v>
      </c>
      <c r="U6" t="s">
        <v>188</v>
      </c>
      <c r="V6" t="s">
        <v>189</v>
      </c>
      <c r="W6" t="s">
        <v>190</v>
      </c>
      <c r="X6" t="s">
        <v>191</v>
      </c>
      <c r="Y6" t="s">
        <v>192</v>
      </c>
      <c r="Z6" t="s">
        <v>193</v>
      </c>
      <c r="AA6" t="s">
        <v>74</v>
      </c>
      <c r="AB6" t="s">
        <v>194</v>
      </c>
      <c r="AC6" t="s">
        <v>195</v>
      </c>
      <c r="AD6" t="s">
        <v>196</v>
      </c>
      <c r="AE6" t="s">
        <v>197</v>
      </c>
      <c r="AF6" t="s">
        <v>74</v>
      </c>
      <c r="AG6">
        <v>27</v>
      </c>
      <c r="AH6">
        <v>0</v>
      </c>
      <c r="AI6">
        <v>0</v>
      </c>
      <c r="AJ6">
        <v>1</v>
      </c>
      <c r="AK6">
        <v>1</v>
      </c>
      <c r="AL6" t="s">
        <v>198</v>
      </c>
      <c r="AM6" t="s">
        <v>199</v>
      </c>
      <c r="AN6" t="s">
        <v>200</v>
      </c>
      <c r="AO6" t="s">
        <v>74</v>
      </c>
      <c r="AP6" t="s">
        <v>201</v>
      </c>
      <c r="AQ6" t="s">
        <v>74</v>
      </c>
      <c r="AR6" t="s">
        <v>202</v>
      </c>
      <c r="AS6" t="s">
        <v>203</v>
      </c>
      <c r="AT6" t="s">
        <v>204</v>
      </c>
      <c r="AU6">
        <v>2023</v>
      </c>
      <c r="AV6">
        <v>12</v>
      </c>
      <c r="AW6">
        <v>4</v>
      </c>
      <c r="AX6" t="s">
        <v>74</v>
      </c>
      <c r="AY6" t="s">
        <v>74</v>
      </c>
      <c r="AZ6" t="s">
        <v>74</v>
      </c>
      <c r="BA6" t="s">
        <v>74</v>
      </c>
      <c r="BB6" t="s">
        <v>74</v>
      </c>
      <c r="BC6" t="s">
        <v>74</v>
      </c>
      <c r="BD6">
        <v>210</v>
      </c>
      <c r="BE6" t="s">
        <v>205</v>
      </c>
      <c r="BF6" t="str">
        <f>HYPERLINK("http://dx.doi.org/10.3390/socsci12040210","http://dx.doi.org/10.3390/socsci12040210")</f>
        <v>http://dx.doi.org/10.3390/socsci12040210</v>
      </c>
      <c r="BG6" t="s">
        <v>74</v>
      </c>
      <c r="BH6" t="s">
        <v>74</v>
      </c>
      <c r="BI6">
        <v>19</v>
      </c>
      <c r="BJ6" t="s">
        <v>97</v>
      </c>
      <c r="BK6" t="s">
        <v>152</v>
      </c>
      <c r="BL6" t="s">
        <v>99</v>
      </c>
      <c r="BM6" t="s">
        <v>206</v>
      </c>
      <c r="BN6" t="s">
        <v>74</v>
      </c>
      <c r="BO6" t="s">
        <v>207</v>
      </c>
      <c r="BP6" t="s">
        <v>74</v>
      </c>
      <c r="BQ6" t="s">
        <v>74</v>
      </c>
      <c r="BR6" t="s">
        <v>102</v>
      </c>
      <c r="BS6" t="s">
        <v>208</v>
      </c>
      <c r="BT6" t="str">
        <f>HYPERLINK("https%3A%2F%2Fwww.webofscience.com%2Fwos%2Fwoscc%2Ffull-record%2FWOS:000978947700001","View Full Record in Web of Science")</f>
        <v>View Full Record in Web of Science</v>
      </c>
    </row>
    <row r="7" spans="1:72" x14ac:dyDescent="0.25">
      <c r="A7" t="s">
        <v>72</v>
      </c>
      <c r="B7" t="s">
        <v>209</v>
      </c>
      <c r="C7" t="s">
        <v>74</v>
      </c>
      <c r="D7" t="s">
        <v>74</v>
      </c>
      <c r="E7" t="s">
        <v>74</v>
      </c>
      <c r="F7" t="s">
        <v>210</v>
      </c>
      <c r="G7" t="s">
        <v>74</v>
      </c>
      <c r="H7" t="s">
        <v>74</v>
      </c>
      <c r="I7" t="s">
        <v>211</v>
      </c>
      <c r="J7" t="s">
        <v>212</v>
      </c>
      <c r="K7" t="s">
        <v>74</v>
      </c>
      <c r="L7" t="s">
        <v>74</v>
      </c>
      <c r="M7" t="s">
        <v>78</v>
      </c>
      <c r="N7" t="s">
        <v>134</v>
      </c>
      <c r="O7" t="s">
        <v>74</v>
      </c>
      <c r="P7" t="s">
        <v>74</v>
      </c>
      <c r="Q7" t="s">
        <v>74</v>
      </c>
      <c r="R7" t="s">
        <v>74</v>
      </c>
      <c r="S7" t="s">
        <v>74</v>
      </c>
      <c r="T7" t="s">
        <v>213</v>
      </c>
      <c r="U7" t="s">
        <v>74</v>
      </c>
      <c r="V7" t="s">
        <v>214</v>
      </c>
      <c r="W7" t="s">
        <v>215</v>
      </c>
      <c r="X7" t="s">
        <v>216</v>
      </c>
      <c r="Y7" t="s">
        <v>217</v>
      </c>
      <c r="Z7" t="s">
        <v>218</v>
      </c>
      <c r="AA7" t="s">
        <v>74</v>
      </c>
      <c r="AB7" t="s">
        <v>74</v>
      </c>
      <c r="AC7" t="s">
        <v>74</v>
      </c>
      <c r="AD7" t="s">
        <v>74</v>
      </c>
      <c r="AE7" t="s">
        <v>74</v>
      </c>
      <c r="AF7" t="s">
        <v>74</v>
      </c>
      <c r="AG7">
        <v>78</v>
      </c>
      <c r="AH7">
        <v>0</v>
      </c>
      <c r="AI7">
        <v>0</v>
      </c>
      <c r="AJ7">
        <v>1</v>
      </c>
      <c r="AK7">
        <v>1</v>
      </c>
      <c r="AL7" t="s">
        <v>219</v>
      </c>
      <c r="AM7" t="s">
        <v>220</v>
      </c>
      <c r="AN7" t="s">
        <v>221</v>
      </c>
      <c r="AO7" t="s">
        <v>222</v>
      </c>
      <c r="AP7" t="s">
        <v>74</v>
      </c>
      <c r="AQ7" t="s">
        <v>74</v>
      </c>
      <c r="AR7" t="s">
        <v>223</v>
      </c>
      <c r="AS7" t="s">
        <v>224</v>
      </c>
      <c r="AT7" t="s">
        <v>74</v>
      </c>
      <c r="AU7">
        <v>2023</v>
      </c>
      <c r="AV7">
        <v>37</v>
      </c>
      <c r="AW7">
        <v>1</v>
      </c>
      <c r="AX7" t="s">
        <v>74</v>
      </c>
      <c r="AY7" t="s">
        <v>74</v>
      </c>
      <c r="AZ7" t="s">
        <v>74</v>
      </c>
      <c r="BA7" t="s">
        <v>74</v>
      </c>
      <c r="BB7">
        <v>71</v>
      </c>
      <c r="BC7">
        <v>91</v>
      </c>
      <c r="BD7" t="s">
        <v>74</v>
      </c>
      <c r="BE7" t="s">
        <v>225</v>
      </c>
      <c r="BF7" t="str">
        <f>HYPERLINK("http://dx.doi.org/10.17649/TET.37.1.3414","http://dx.doi.org/10.17649/TET.37.1.3414")</f>
        <v>http://dx.doi.org/10.17649/TET.37.1.3414</v>
      </c>
      <c r="BG7" t="s">
        <v>74</v>
      </c>
      <c r="BH7" t="s">
        <v>74</v>
      </c>
      <c r="BI7">
        <v>21</v>
      </c>
      <c r="BJ7" t="s">
        <v>226</v>
      </c>
      <c r="BK7" t="s">
        <v>152</v>
      </c>
      <c r="BL7" t="s">
        <v>226</v>
      </c>
      <c r="BM7" t="s">
        <v>227</v>
      </c>
      <c r="BN7" t="s">
        <v>74</v>
      </c>
      <c r="BO7" t="s">
        <v>207</v>
      </c>
      <c r="BP7" t="s">
        <v>74</v>
      </c>
      <c r="BQ7" t="s">
        <v>74</v>
      </c>
      <c r="BR7" t="s">
        <v>102</v>
      </c>
      <c r="BS7" t="s">
        <v>228</v>
      </c>
      <c r="BT7" t="str">
        <f>HYPERLINK("https%3A%2F%2Fwww.webofscience.com%2Fwos%2Fwoscc%2Ffull-record%2FWOS:000960973500004","View Full Record in Web of Science")</f>
        <v>View Full Record in Web of Science</v>
      </c>
    </row>
    <row r="8" spans="1:72" x14ac:dyDescent="0.25">
      <c r="A8" t="s">
        <v>72</v>
      </c>
      <c r="B8" t="s">
        <v>229</v>
      </c>
      <c r="C8" t="s">
        <v>74</v>
      </c>
      <c r="D8" t="s">
        <v>74</v>
      </c>
      <c r="E8" t="s">
        <v>74</v>
      </c>
      <c r="F8" t="s">
        <v>230</v>
      </c>
      <c r="G8" t="s">
        <v>74</v>
      </c>
      <c r="H8" t="s">
        <v>74</v>
      </c>
      <c r="I8" t="s">
        <v>231</v>
      </c>
      <c r="J8" t="s">
        <v>212</v>
      </c>
      <c r="K8" t="s">
        <v>74</v>
      </c>
      <c r="L8" t="s">
        <v>74</v>
      </c>
      <c r="M8" t="s">
        <v>78</v>
      </c>
      <c r="N8" t="s">
        <v>134</v>
      </c>
      <c r="O8" t="s">
        <v>74</v>
      </c>
      <c r="P8" t="s">
        <v>74</v>
      </c>
      <c r="Q8" t="s">
        <v>74</v>
      </c>
      <c r="R8" t="s">
        <v>74</v>
      </c>
      <c r="S8" t="s">
        <v>74</v>
      </c>
      <c r="T8" t="s">
        <v>232</v>
      </c>
      <c r="U8" t="s">
        <v>233</v>
      </c>
      <c r="V8" t="s">
        <v>234</v>
      </c>
      <c r="W8" t="s">
        <v>235</v>
      </c>
      <c r="X8" t="s">
        <v>236</v>
      </c>
      <c r="Y8" t="s">
        <v>237</v>
      </c>
      <c r="Z8" t="s">
        <v>238</v>
      </c>
      <c r="AA8" t="s">
        <v>74</v>
      </c>
      <c r="AB8" t="s">
        <v>74</v>
      </c>
      <c r="AC8" t="s">
        <v>74</v>
      </c>
      <c r="AD8" t="s">
        <v>74</v>
      </c>
      <c r="AE8" t="s">
        <v>74</v>
      </c>
      <c r="AF8" t="s">
        <v>74</v>
      </c>
      <c r="AG8">
        <v>51</v>
      </c>
      <c r="AH8">
        <v>0</v>
      </c>
      <c r="AI8">
        <v>0</v>
      </c>
      <c r="AJ8">
        <v>1</v>
      </c>
      <c r="AK8">
        <v>1</v>
      </c>
      <c r="AL8" t="s">
        <v>219</v>
      </c>
      <c r="AM8" t="s">
        <v>220</v>
      </c>
      <c r="AN8" t="s">
        <v>221</v>
      </c>
      <c r="AO8" t="s">
        <v>222</v>
      </c>
      <c r="AP8" t="s">
        <v>74</v>
      </c>
      <c r="AQ8" t="s">
        <v>74</v>
      </c>
      <c r="AR8" t="s">
        <v>223</v>
      </c>
      <c r="AS8" t="s">
        <v>224</v>
      </c>
      <c r="AT8" t="s">
        <v>74</v>
      </c>
      <c r="AU8">
        <v>2023</v>
      </c>
      <c r="AV8">
        <v>37</v>
      </c>
      <c r="AW8">
        <v>1</v>
      </c>
      <c r="AX8" t="s">
        <v>74</v>
      </c>
      <c r="AY8" t="s">
        <v>74</v>
      </c>
      <c r="AZ8" t="s">
        <v>74</v>
      </c>
      <c r="BA8" t="s">
        <v>74</v>
      </c>
      <c r="BB8">
        <v>132</v>
      </c>
      <c r="BC8">
        <v>156</v>
      </c>
      <c r="BD8" t="s">
        <v>74</v>
      </c>
      <c r="BE8" t="s">
        <v>239</v>
      </c>
      <c r="BF8" t="str">
        <f>HYPERLINK("http://dx.doi.org/10.17649/TET.37.1.3463","http://dx.doi.org/10.17649/TET.37.1.3463")</f>
        <v>http://dx.doi.org/10.17649/TET.37.1.3463</v>
      </c>
      <c r="BG8" t="s">
        <v>74</v>
      </c>
      <c r="BH8" t="s">
        <v>74</v>
      </c>
      <c r="BI8">
        <v>25</v>
      </c>
      <c r="BJ8" t="s">
        <v>226</v>
      </c>
      <c r="BK8" t="s">
        <v>152</v>
      </c>
      <c r="BL8" t="s">
        <v>226</v>
      </c>
      <c r="BM8" t="s">
        <v>227</v>
      </c>
      <c r="BN8" t="s">
        <v>74</v>
      </c>
      <c r="BO8" t="s">
        <v>207</v>
      </c>
      <c r="BP8" t="s">
        <v>74</v>
      </c>
      <c r="BQ8" t="s">
        <v>74</v>
      </c>
      <c r="BR8" t="s">
        <v>102</v>
      </c>
      <c r="BS8" t="s">
        <v>240</v>
      </c>
      <c r="BT8" t="str">
        <f>HYPERLINK("https%3A%2F%2Fwww.webofscience.com%2Fwos%2Fwoscc%2Ffull-record%2FWOS:000960973500007","View Full Record in Web of Science")</f>
        <v>View Full Record in Web of Science</v>
      </c>
    </row>
    <row r="9" spans="1:72" x14ac:dyDescent="0.25">
      <c r="A9" t="s">
        <v>72</v>
      </c>
      <c r="B9" t="s">
        <v>241</v>
      </c>
      <c r="C9" t="s">
        <v>74</v>
      </c>
      <c r="D9" t="s">
        <v>74</v>
      </c>
      <c r="E9" t="s">
        <v>74</v>
      </c>
      <c r="F9" t="s">
        <v>242</v>
      </c>
      <c r="G9" t="s">
        <v>74</v>
      </c>
      <c r="H9" t="s">
        <v>74</v>
      </c>
      <c r="I9" t="s">
        <v>243</v>
      </c>
      <c r="J9" t="s">
        <v>244</v>
      </c>
      <c r="K9" t="s">
        <v>74</v>
      </c>
      <c r="L9" t="s">
        <v>74</v>
      </c>
      <c r="M9" t="s">
        <v>78</v>
      </c>
      <c r="N9" t="s">
        <v>134</v>
      </c>
      <c r="O9" t="s">
        <v>74</v>
      </c>
      <c r="P9" t="s">
        <v>74</v>
      </c>
      <c r="Q9" t="s">
        <v>74</v>
      </c>
      <c r="R9" t="s">
        <v>74</v>
      </c>
      <c r="S9" t="s">
        <v>74</v>
      </c>
      <c r="T9" t="s">
        <v>245</v>
      </c>
      <c r="U9" t="s">
        <v>246</v>
      </c>
      <c r="V9" t="s">
        <v>247</v>
      </c>
      <c r="W9" t="s">
        <v>248</v>
      </c>
      <c r="X9" t="s">
        <v>249</v>
      </c>
      <c r="Y9" t="s">
        <v>250</v>
      </c>
      <c r="Z9" t="s">
        <v>74</v>
      </c>
      <c r="AA9" t="s">
        <v>74</v>
      </c>
      <c r="AB9" t="s">
        <v>74</v>
      </c>
      <c r="AC9" t="s">
        <v>74</v>
      </c>
      <c r="AD9" t="s">
        <v>74</v>
      </c>
      <c r="AE9" t="s">
        <v>74</v>
      </c>
      <c r="AF9" t="s">
        <v>74</v>
      </c>
      <c r="AG9">
        <v>47</v>
      </c>
      <c r="AH9">
        <v>0</v>
      </c>
      <c r="AI9">
        <v>0</v>
      </c>
      <c r="AJ9">
        <v>3</v>
      </c>
      <c r="AK9">
        <v>6</v>
      </c>
      <c r="AL9" t="s">
        <v>251</v>
      </c>
      <c r="AM9" t="s">
        <v>252</v>
      </c>
      <c r="AN9" t="s">
        <v>253</v>
      </c>
      <c r="AO9" t="s">
        <v>254</v>
      </c>
      <c r="AP9" t="s">
        <v>255</v>
      </c>
      <c r="AQ9" t="s">
        <v>74</v>
      </c>
      <c r="AR9" t="s">
        <v>256</v>
      </c>
      <c r="AS9" t="s">
        <v>257</v>
      </c>
      <c r="AT9" t="s">
        <v>258</v>
      </c>
      <c r="AU9">
        <v>2022</v>
      </c>
      <c r="AV9">
        <v>37</v>
      </c>
      <c r="AW9">
        <v>4</v>
      </c>
      <c r="AX9" t="s">
        <v>74</v>
      </c>
      <c r="AY9" t="s">
        <v>74</v>
      </c>
      <c r="AZ9" t="s">
        <v>74</v>
      </c>
      <c r="BA9" t="s">
        <v>74</v>
      </c>
      <c r="BB9">
        <v>679</v>
      </c>
      <c r="BC9">
        <v>706</v>
      </c>
      <c r="BD9" t="s">
        <v>74</v>
      </c>
      <c r="BE9" t="s">
        <v>259</v>
      </c>
      <c r="BF9" t="str">
        <f>HYPERLINK("http://dx.doi.org/10.14506/ca37.4.04","http://dx.doi.org/10.14506/ca37.4.04")</f>
        <v>http://dx.doi.org/10.14506/ca37.4.04</v>
      </c>
      <c r="BG9" t="s">
        <v>74</v>
      </c>
      <c r="BH9" t="s">
        <v>74</v>
      </c>
      <c r="BI9">
        <v>28</v>
      </c>
      <c r="BJ9" t="s">
        <v>260</v>
      </c>
      <c r="BK9" t="s">
        <v>98</v>
      </c>
      <c r="BL9" t="s">
        <v>260</v>
      </c>
      <c r="BM9" t="s">
        <v>261</v>
      </c>
      <c r="BN9" t="s">
        <v>74</v>
      </c>
      <c r="BO9" t="s">
        <v>262</v>
      </c>
      <c r="BP9" t="s">
        <v>74</v>
      </c>
      <c r="BQ9" t="s">
        <v>74</v>
      </c>
      <c r="BR9" t="s">
        <v>102</v>
      </c>
      <c r="BS9" t="s">
        <v>263</v>
      </c>
      <c r="BT9" t="str">
        <f>HYPERLINK("https%3A%2F%2Fwww.webofscience.com%2Fwos%2Fwoscc%2Ffull-record%2FWOS:000884693700004","View Full Record in Web of Science")</f>
        <v>View Full Record in Web of Science</v>
      </c>
    </row>
    <row r="10" spans="1:72" x14ac:dyDescent="0.25">
      <c r="A10" t="s">
        <v>72</v>
      </c>
      <c r="B10" t="s">
        <v>264</v>
      </c>
      <c r="C10" t="s">
        <v>74</v>
      </c>
      <c r="D10" t="s">
        <v>74</v>
      </c>
      <c r="E10" t="s">
        <v>74</v>
      </c>
      <c r="F10" t="s">
        <v>265</v>
      </c>
      <c r="G10" t="s">
        <v>74</v>
      </c>
      <c r="H10" t="s">
        <v>74</v>
      </c>
      <c r="I10" t="s">
        <v>266</v>
      </c>
      <c r="J10" t="s">
        <v>267</v>
      </c>
      <c r="K10" t="s">
        <v>74</v>
      </c>
      <c r="L10" t="s">
        <v>74</v>
      </c>
      <c r="M10" t="s">
        <v>78</v>
      </c>
      <c r="N10" t="s">
        <v>134</v>
      </c>
      <c r="O10" t="s">
        <v>74</v>
      </c>
      <c r="P10" t="s">
        <v>74</v>
      </c>
      <c r="Q10" t="s">
        <v>74</v>
      </c>
      <c r="R10" t="s">
        <v>74</v>
      </c>
      <c r="S10" t="s">
        <v>74</v>
      </c>
      <c r="T10" t="s">
        <v>268</v>
      </c>
      <c r="U10" t="s">
        <v>269</v>
      </c>
      <c r="V10" t="s">
        <v>270</v>
      </c>
      <c r="W10" t="s">
        <v>271</v>
      </c>
      <c r="X10" t="s">
        <v>272</v>
      </c>
      <c r="Y10" t="s">
        <v>273</v>
      </c>
      <c r="Z10" t="s">
        <v>274</v>
      </c>
      <c r="AA10" t="s">
        <v>275</v>
      </c>
      <c r="AB10" t="s">
        <v>276</v>
      </c>
      <c r="AC10" t="s">
        <v>277</v>
      </c>
      <c r="AD10" t="s">
        <v>278</v>
      </c>
      <c r="AE10" t="s">
        <v>279</v>
      </c>
      <c r="AF10" t="s">
        <v>74</v>
      </c>
      <c r="AG10">
        <v>45</v>
      </c>
      <c r="AH10">
        <v>2</v>
      </c>
      <c r="AI10">
        <v>2</v>
      </c>
      <c r="AJ10">
        <v>0</v>
      </c>
      <c r="AK10">
        <v>6</v>
      </c>
      <c r="AL10" t="s">
        <v>280</v>
      </c>
      <c r="AM10" t="s">
        <v>281</v>
      </c>
      <c r="AN10" t="s">
        <v>282</v>
      </c>
      <c r="AO10" t="s">
        <v>283</v>
      </c>
      <c r="AP10" t="s">
        <v>284</v>
      </c>
      <c r="AQ10" t="s">
        <v>74</v>
      </c>
      <c r="AR10" t="s">
        <v>285</v>
      </c>
      <c r="AS10" t="s">
        <v>286</v>
      </c>
      <c r="AT10" t="s">
        <v>287</v>
      </c>
      <c r="AU10">
        <v>2023</v>
      </c>
      <c r="AV10">
        <v>23</v>
      </c>
      <c r="AW10">
        <v>3</v>
      </c>
      <c r="AX10" t="s">
        <v>74</v>
      </c>
      <c r="AY10" t="s">
        <v>74</v>
      </c>
      <c r="AZ10" t="s">
        <v>74</v>
      </c>
      <c r="BA10" t="s">
        <v>74</v>
      </c>
      <c r="BB10">
        <v>555</v>
      </c>
      <c r="BC10">
        <v>575</v>
      </c>
      <c r="BD10" t="s">
        <v>74</v>
      </c>
      <c r="BE10" t="s">
        <v>288</v>
      </c>
      <c r="BF10" t="str">
        <f>HYPERLINK("http://dx.doi.org/10.1007/s10775-022-09536-0","http://dx.doi.org/10.1007/s10775-022-09536-0")</f>
        <v>http://dx.doi.org/10.1007/s10775-022-09536-0</v>
      </c>
      <c r="BG10" t="s">
        <v>74</v>
      </c>
      <c r="BH10" t="s">
        <v>289</v>
      </c>
      <c r="BI10">
        <v>21</v>
      </c>
      <c r="BJ10" t="s">
        <v>290</v>
      </c>
      <c r="BK10" t="s">
        <v>98</v>
      </c>
      <c r="BL10" t="s">
        <v>291</v>
      </c>
      <c r="BM10" t="s">
        <v>292</v>
      </c>
      <c r="BN10" t="s">
        <v>74</v>
      </c>
      <c r="BO10" t="s">
        <v>293</v>
      </c>
      <c r="BP10" t="s">
        <v>74</v>
      </c>
      <c r="BQ10" t="s">
        <v>74</v>
      </c>
      <c r="BR10" t="s">
        <v>102</v>
      </c>
      <c r="BS10" t="s">
        <v>294</v>
      </c>
      <c r="BT10" t="str">
        <f>HYPERLINK("https%3A%2F%2Fwww.webofscience.com%2Fwos%2Fwoscc%2Ffull-record%2FWOS:000777349000001","View Full Record in Web of Science")</f>
        <v>View Full Record in Web of Science</v>
      </c>
    </row>
    <row r="11" spans="1:72" x14ac:dyDescent="0.25">
      <c r="A11" t="s">
        <v>72</v>
      </c>
      <c r="B11" t="s">
        <v>295</v>
      </c>
      <c r="C11" t="s">
        <v>74</v>
      </c>
      <c r="D11" t="s">
        <v>74</v>
      </c>
      <c r="E11" t="s">
        <v>74</v>
      </c>
      <c r="F11" t="s">
        <v>296</v>
      </c>
      <c r="G11" t="s">
        <v>74</v>
      </c>
      <c r="H11" t="s">
        <v>74</v>
      </c>
      <c r="I11" t="s">
        <v>297</v>
      </c>
      <c r="J11" t="s">
        <v>298</v>
      </c>
      <c r="K11" t="s">
        <v>74</v>
      </c>
      <c r="L11" t="s">
        <v>74</v>
      </c>
      <c r="M11" t="s">
        <v>78</v>
      </c>
      <c r="N11" t="s">
        <v>134</v>
      </c>
      <c r="O11" t="s">
        <v>74</v>
      </c>
      <c r="P11" t="s">
        <v>74</v>
      </c>
      <c r="Q11" t="s">
        <v>74</v>
      </c>
      <c r="R11" t="s">
        <v>74</v>
      </c>
      <c r="S11" t="s">
        <v>74</v>
      </c>
      <c r="T11" t="s">
        <v>299</v>
      </c>
      <c r="U11" t="s">
        <v>74</v>
      </c>
      <c r="V11" t="s">
        <v>300</v>
      </c>
      <c r="W11" t="s">
        <v>301</v>
      </c>
      <c r="X11" t="s">
        <v>302</v>
      </c>
      <c r="Y11" t="s">
        <v>303</v>
      </c>
      <c r="Z11" t="s">
        <v>304</v>
      </c>
      <c r="AA11" t="s">
        <v>74</v>
      </c>
      <c r="AB11" t="s">
        <v>74</v>
      </c>
      <c r="AC11" t="s">
        <v>305</v>
      </c>
      <c r="AD11" t="s">
        <v>306</v>
      </c>
      <c r="AE11" t="s">
        <v>307</v>
      </c>
      <c r="AF11" t="s">
        <v>74</v>
      </c>
      <c r="AG11">
        <v>97</v>
      </c>
      <c r="AH11">
        <v>0</v>
      </c>
      <c r="AI11">
        <v>0</v>
      </c>
      <c r="AJ11">
        <v>1</v>
      </c>
      <c r="AK11">
        <v>1</v>
      </c>
      <c r="AL11" t="s">
        <v>308</v>
      </c>
      <c r="AM11" t="s">
        <v>309</v>
      </c>
      <c r="AN11" t="s">
        <v>310</v>
      </c>
      <c r="AO11" t="s">
        <v>311</v>
      </c>
      <c r="AP11" t="s">
        <v>74</v>
      </c>
      <c r="AQ11" t="s">
        <v>74</v>
      </c>
      <c r="AR11" t="s">
        <v>312</v>
      </c>
      <c r="AS11" t="s">
        <v>313</v>
      </c>
      <c r="AT11" t="s">
        <v>74</v>
      </c>
      <c r="AU11">
        <v>2022</v>
      </c>
      <c r="AV11">
        <v>70</v>
      </c>
      <c r="AW11">
        <v>5</v>
      </c>
      <c r="AX11" t="s">
        <v>74</v>
      </c>
      <c r="AY11" t="s">
        <v>74</v>
      </c>
      <c r="AZ11" t="s">
        <v>74</v>
      </c>
      <c r="BA11" t="s">
        <v>74</v>
      </c>
      <c r="BB11">
        <v>914</v>
      </c>
      <c r="BC11">
        <v>949</v>
      </c>
      <c r="BD11" t="s">
        <v>74</v>
      </c>
      <c r="BE11" t="s">
        <v>314</v>
      </c>
      <c r="BF11" t="str">
        <f>HYPERLINK("http://dx.doi.org/10.31577/histcaso.2022.70.5.5","http://dx.doi.org/10.31577/histcaso.2022.70.5.5")</f>
        <v>http://dx.doi.org/10.31577/histcaso.2022.70.5.5</v>
      </c>
      <c r="BG11" t="s">
        <v>74</v>
      </c>
      <c r="BH11" t="s">
        <v>74</v>
      </c>
      <c r="BI11">
        <v>18</v>
      </c>
      <c r="BJ11" t="s">
        <v>315</v>
      </c>
      <c r="BK11" t="s">
        <v>316</v>
      </c>
      <c r="BL11" t="s">
        <v>315</v>
      </c>
      <c r="BM11" t="s">
        <v>317</v>
      </c>
      <c r="BN11" t="s">
        <v>74</v>
      </c>
      <c r="BO11" t="s">
        <v>207</v>
      </c>
      <c r="BP11" t="s">
        <v>74</v>
      </c>
      <c r="BQ11" t="s">
        <v>74</v>
      </c>
      <c r="BR11" t="s">
        <v>102</v>
      </c>
      <c r="BS11" t="s">
        <v>318</v>
      </c>
      <c r="BT11" t="str">
        <f>HYPERLINK("https%3A%2F%2Fwww.webofscience.com%2Fwos%2Fwoscc%2Ffull-record%2FWOS:000927814700005","View Full Record in Web of Science")</f>
        <v>View Full Record in Web of Science</v>
      </c>
    </row>
    <row r="12" spans="1:72" x14ac:dyDescent="0.25">
      <c r="A12" t="s">
        <v>72</v>
      </c>
      <c r="B12" t="s">
        <v>319</v>
      </c>
      <c r="C12" t="s">
        <v>74</v>
      </c>
      <c r="D12" t="s">
        <v>74</v>
      </c>
      <c r="E12" t="s">
        <v>74</v>
      </c>
      <c r="F12" t="s">
        <v>320</v>
      </c>
      <c r="G12" t="s">
        <v>74</v>
      </c>
      <c r="H12" t="s">
        <v>74</v>
      </c>
      <c r="I12" t="s">
        <v>321</v>
      </c>
      <c r="J12" t="s">
        <v>322</v>
      </c>
      <c r="K12" t="s">
        <v>74</v>
      </c>
      <c r="L12" t="s">
        <v>74</v>
      </c>
      <c r="M12" t="s">
        <v>78</v>
      </c>
      <c r="N12" t="s">
        <v>134</v>
      </c>
      <c r="O12" t="s">
        <v>74</v>
      </c>
      <c r="P12" t="s">
        <v>74</v>
      </c>
      <c r="Q12" t="s">
        <v>74</v>
      </c>
      <c r="R12" t="s">
        <v>74</v>
      </c>
      <c r="S12" t="s">
        <v>74</v>
      </c>
      <c r="T12" t="s">
        <v>323</v>
      </c>
      <c r="U12" t="s">
        <v>74</v>
      </c>
      <c r="V12" t="s">
        <v>324</v>
      </c>
      <c r="W12" t="s">
        <v>325</v>
      </c>
      <c r="X12" t="s">
        <v>326</v>
      </c>
      <c r="Y12" t="s">
        <v>327</v>
      </c>
      <c r="Z12" t="s">
        <v>328</v>
      </c>
      <c r="AA12" t="s">
        <v>74</v>
      </c>
      <c r="AB12" t="s">
        <v>74</v>
      </c>
      <c r="AC12" t="s">
        <v>74</v>
      </c>
      <c r="AD12" t="s">
        <v>74</v>
      </c>
      <c r="AE12" t="s">
        <v>74</v>
      </c>
      <c r="AF12" t="s">
        <v>74</v>
      </c>
      <c r="AG12">
        <v>145</v>
      </c>
      <c r="AH12">
        <v>1</v>
      </c>
      <c r="AI12">
        <v>1</v>
      </c>
      <c r="AJ12">
        <v>0</v>
      </c>
      <c r="AK12">
        <v>1</v>
      </c>
      <c r="AL12" t="s">
        <v>329</v>
      </c>
      <c r="AM12" t="s">
        <v>220</v>
      </c>
      <c r="AN12" t="s">
        <v>330</v>
      </c>
      <c r="AO12" t="s">
        <v>331</v>
      </c>
      <c r="AP12" t="s">
        <v>332</v>
      </c>
      <c r="AQ12" t="s">
        <v>74</v>
      </c>
      <c r="AR12" t="s">
        <v>333</v>
      </c>
      <c r="AS12" t="s">
        <v>334</v>
      </c>
      <c r="AT12" t="s">
        <v>335</v>
      </c>
      <c r="AU12">
        <v>2021</v>
      </c>
      <c r="AV12">
        <v>62</v>
      </c>
      <c r="AW12" t="s">
        <v>336</v>
      </c>
      <c r="AX12" t="s">
        <v>74</v>
      </c>
      <c r="AY12" t="s">
        <v>74</v>
      </c>
      <c r="AZ12" t="s">
        <v>74</v>
      </c>
      <c r="BA12" t="s">
        <v>74</v>
      </c>
      <c r="BB12">
        <v>327</v>
      </c>
      <c r="BC12">
        <v>349</v>
      </c>
      <c r="BD12" t="s">
        <v>74</v>
      </c>
      <c r="BE12" t="s">
        <v>337</v>
      </c>
      <c r="BF12" t="str">
        <f>HYPERLINK("http://dx.doi.org/10.1556/6.2021.00021","http://dx.doi.org/10.1556/6.2021.00021")</f>
        <v>http://dx.doi.org/10.1556/6.2021.00021</v>
      </c>
      <c r="BG12" t="s">
        <v>74</v>
      </c>
      <c r="BH12" t="s">
        <v>74</v>
      </c>
      <c r="BI12">
        <v>23</v>
      </c>
      <c r="BJ12" t="s">
        <v>338</v>
      </c>
      <c r="BK12" t="s">
        <v>316</v>
      </c>
      <c r="BL12" t="s">
        <v>338</v>
      </c>
      <c r="BM12" t="s">
        <v>339</v>
      </c>
      <c r="BN12" t="s">
        <v>74</v>
      </c>
      <c r="BO12" t="s">
        <v>340</v>
      </c>
      <c r="BP12" t="s">
        <v>74</v>
      </c>
      <c r="BQ12" t="s">
        <v>74</v>
      </c>
      <c r="BR12" t="s">
        <v>102</v>
      </c>
      <c r="BS12" t="s">
        <v>341</v>
      </c>
      <c r="BT12" t="str">
        <f>HYPERLINK("https%3A%2F%2Fwww.webofscience.com%2Fwos%2Fwoscc%2Ffull-record%2FWOS:000821591500008","View Full Record in Web of Science")</f>
        <v>View Full Record in Web of Science</v>
      </c>
    </row>
    <row r="13" spans="1:72" x14ac:dyDescent="0.25">
      <c r="A13" t="s">
        <v>72</v>
      </c>
      <c r="B13" t="s">
        <v>342</v>
      </c>
      <c r="C13" t="s">
        <v>74</v>
      </c>
      <c r="D13" t="s">
        <v>74</v>
      </c>
      <c r="E13" t="s">
        <v>74</v>
      </c>
      <c r="F13" t="s">
        <v>343</v>
      </c>
      <c r="G13" t="s">
        <v>74</v>
      </c>
      <c r="H13" t="s">
        <v>74</v>
      </c>
      <c r="I13" t="s">
        <v>344</v>
      </c>
      <c r="J13" t="s">
        <v>345</v>
      </c>
      <c r="K13" t="s">
        <v>74</v>
      </c>
      <c r="L13" t="s">
        <v>74</v>
      </c>
      <c r="M13" t="s">
        <v>78</v>
      </c>
      <c r="N13" t="s">
        <v>134</v>
      </c>
      <c r="O13" t="s">
        <v>74</v>
      </c>
      <c r="P13" t="s">
        <v>74</v>
      </c>
      <c r="Q13" t="s">
        <v>74</v>
      </c>
      <c r="R13" t="s">
        <v>74</v>
      </c>
      <c r="S13" t="s">
        <v>74</v>
      </c>
      <c r="T13" t="s">
        <v>346</v>
      </c>
      <c r="U13" t="s">
        <v>347</v>
      </c>
      <c r="V13" t="s">
        <v>348</v>
      </c>
      <c r="W13" t="s">
        <v>349</v>
      </c>
      <c r="X13" t="s">
        <v>350</v>
      </c>
      <c r="Y13" t="s">
        <v>351</v>
      </c>
      <c r="Z13" t="s">
        <v>352</v>
      </c>
      <c r="AA13" t="s">
        <v>353</v>
      </c>
      <c r="AB13" t="s">
        <v>74</v>
      </c>
      <c r="AC13" t="s">
        <v>74</v>
      </c>
      <c r="AD13" t="s">
        <v>74</v>
      </c>
      <c r="AE13" t="s">
        <v>74</v>
      </c>
      <c r="AF13" t="s">
        <v>74</v>
      </c>
      <c r="AG13">
        <v>35</v>
      </c>
      <c r="AH13">
        <v>0</v>
      </c>
      <c r="AI13">
        <v>0</v>
      </c>
      <c r="AJ13">
        <v>0</v>
      </c>
      <c r="AK13">
        <v>0</v>
      </c>
      <c r="AL13" t="s">
        <v>198</v>
      </c>
      <c r="AM13" t="s">
        <v>199</v>
      </c>
      <c r="AN13" t="s">
        <v>200</v>
      </c>
      <c r="AO13" t="s">
        <v>74</v>
      </c>
      <c r="AP13" t="s">
        <v>354</v>
      </c>
      <c r="AQ13" t="s">
        <v>74</v>
      </c>
      <c r="AR13" t="s">
        <v>345</v>
      </c>
      <c r="AS13" t="s">
        <v>355</v>
      </c>
      <c r="AT13" t="s">
        <v>287</v>
      </c>
      <c r="AU13">
        <v>2021</v>
      </c>
      <c r="AV13">
        <v>12</v>
      </c>
      <c r="AW13">
        <v>10</v>
      </c>
      <c r="AX13" t="s">
        <v>74</v>
      </c>
      <c r="AY13" t="s">
        <v>74</v>
      </c>
      <c r="AZ13" t="s">
        <v>74</v>
      </c>
      <c r="BA13" t="s">
        <v>74</v>
      </c>
      <c r="BB13" t="s">
        <v>74</v>
      </c>
      <c r="BC13" t="s">
        <v>74</v>
      </c>
      <c r="BD13">
        <v>826</v>
      </c>
      <c r="BE13" t="s">
        <v>356</v>
      </c>
      <c r="BF13" t="str">
        <f>HYPERLINK("http://dx.doi.org/10.3390/rel12100826","http://dx.doi.org/10.3390/rel12100826")</f>
        <v>http://dx.doi.org/10.3390/rel12100826</v>
      </c>
      <c r="BG13" t="s">
        <v>74</v>
      </c>
      <c r="BH13" t="s">
        <v>74</v>
      </c>
      <c r="BI13">
        <v>19</v>
      </c>
      <c r="BJ13" t="s">
        <v>357</v>
      </c>
      <c r="BK13" t="s">
        <v>316</v>
      </c>
      <c r="BL13" t="s">
        <v>357</v>
      </c>
      <c r="BM13" t="s">
        <v>358</v>
      </c>
      <c r="BN13" t="s">
        <v>74</v>
      </c>
      <c r="BO13" t="s">
        <v>207</v>
      </c>
      <c r="BP13" t="s">
        <v>74</v>
      </c>
      <c r="BQ13" t="s">
        <v>74</v>
      </c>
      <c r="BR13" t="s">
        <v>102</v>
      </c>
      <c r="BS13" t="s">
        <v>359</v>
      </c>
      <c r="BT13" t="str">
        <f>HYPERLINK("https%3A%2F%2Fwww.webofscience.com%2Fwos%2Fwoscc%2Ffull-record%2FWOS:000712758200001","View Full Record in Web of Science")</f>
        <v>View Full Record in Web of Science</v>
      </c>
    </row>
    <row r="14" spans="1:72" x14ac:dyDescent="0.25">
      <c r="A14" t="s">
        <v>72</v>
      </c>
      <c r="B14" t="s">
        <v>360</v>
      </c>
      <c r="C14" t="s">
        <v>74</v>
      </c>
      <c r="D14" t="s">
        <v>74</v>
      </c>
      <c r="E14" t="s">
        <v>74</v>
      </c>
      <c r="F14" t="s">
        <v>361</v>
      </c>
      <c r="G14" t="s">
        <v>74</v>
      </c>
      <c r="H14" t="s">
        <v>74</v>
      </c>
      <c r="I14" t="s">
        <v>362</v>
      </c>
      <c r="J14" t="s">
        <v>363</v>
      </c>
      <c r="K14" t="s">
        <v>74</v>
      </c>
      <c r="L14" t="s">
        <v>74</v>
      </c>
      <c r="M14" t="s">
        <v>78</v>
      </c>
      <c r="N14" t="s">
        <v>134</v>
      </c>
      <c r="O14" t="s">
        <v>74</v>
      </c>
      <c r="P14" t="s">
        <v>74</v>
      </c>
      <c r="Q14" t="s">
        <v>74</v>
      </c>
      <c r="R14" t="s">
        <v>74</v>
      </c>
      <c r="S14" t="s">
        <v>74</v>
      </c>
      <c r="T14" t="s">
        <v>364</v>
      </c>
      <c r="U14" t="s">
        <v>365</v>
      </c>
      <c r="V14" t="s">
        <v>366</v>
      </c>
      <c r="W14" t="s">
        <v>367</v>
      </c>
      <c r="X14" t="s">
        <v>368</v>
      </c>
      <c r="Y14" t="s">
        <v>369</v>
      </c>
      <c r="Z14" t="s">
        <v>370</v>
      </c>
      <c r="AA14" t="s">
        <v>74</v>
      </c>
      <c r="AB14" t="s">
        <v>74</v>
      </c>
      <c r="AC14" t="s">
        <v>74</v>
      </c>
      <c r="AD14" t="s">
        <v>74</v>
      </c>
      <c r="AE14" t="s">
        <v>74</v>
      </c>
      <c r="AF14" t="s">
        <v>74</v>
      </c>
      <c r="AG14">
        <v>66</v>
      </c>
      <c r="AH14">
        <v>0</v>
      </c>
      <c r="AI14">
        <v>0</v>
      </c>
      <c r="AJ14">
        <v>1</v>
      </c>
      <c r="AK14">
        <v>4</v>
      </c>
      <c r="AL14" t="s">
        <v>371</v>
      </c>
      <c r="AM14" t="s">
        <v>372</v>
      </c>
      <c r="AN14" t="s">
        <v>373</v>
      </c>
      <c r="AO14" t="s">
        <v>374</v>
      </c>
      <c r="AP14" t="s">
        <v>375</v>
      </c>
      <c r="AQ14" t="s">
        <v>74</v>
      </c>
      <c r="AR14" t="s">
        <v>376</v>
      </c>
      <c r="AS14" t="s">
        <v>377</v>
      </c>
      <c r="AT14" t="s">
        <v>378</v>
      </c>
      <c r="AU14">
        <v>2021</v>
      </c>
      <c r="AV14">
        <v>8</v>
      </c>
      <c r="AW14">
        <v>2</v>
      </c>
      <c r="AX14" t="s">
        <v>74</v>
      </c>
      <c r="AY14" t="s">
        <v>74</v>
      </c>
      <c r="AZ14" t="s">
        <v>74</v>
      </c>
      <c r="BA14" t="s">
        <v>74</v>
      </c>
      <c r="BB14">
        <v>219</v>
      </c>
      <c r="BC14">
        <v>227</v>
      </c>
      <c r="BD14" t="s">
        <v>74</v>
      </c>
      <c r="BE14" t="s">
        <v>379</v>
      </c>
      <c r="BF14" t="str">
        <f>HYPERLINK("http://dx.doi.org/10.1123/iscj.2020-0010","http://dx.doi.org/10.1123/iscj.2020-0010")</f>
        <v>http://dx.doi.org/10.1123/iscj.2020-0010</v>
      </c>
      <c r="BG14" t="s">
        <v>74</v>
      </c>
      <c r="BH14" t="s">
        <v>74</v>
      </c>
      <c r="BI14">
        <v>9</v>
      </c>
      <c r="BJ14" t="s">
        <v>151</v>
      </c>
      <c r="BK14" t="s">
        <v>152</v>
      </c>
      <c r="BL14" t="s">
        <v>151</v>
      </c>
      <c r="BM14" t="s">
        <v>380</v>
      </c>
      <c r="BN14" t="s">
        <v>74</v>
      </c>
      <c r="BO14" t="s">
        <v>74</v>
      </c>
      <c r="BP14" t="s">
        <v>74</v>
      </c>
      <c r="BQ14" t="s">
        <v>74</v>
      </c>
      <c r="BR14" t="s">
        <v>102</v>
      </c>
      <c r="BS14" t="s">
        <v>381</v>
      </c>
      <c r="BT14" t="str">
        <f>HYPERLINK("https%3A%2F%2Fwww.webofscience.com%2Fwos%2Fwoscc%2Ffull-record%2FWOS:000642811700008","View Full Record in Web of Science")</f>
        <v>View Full Record in Web of Science</v>
      </c>
    </row>
    <row r="15" spans="1:72" x14ac:dyDescent="0.25">
      <c r="A15" t="s">
        <v>72</v>
      </c>
      <c r="B15" t="s">
        <v>382</v>
      </c>
      <c r="C15" t="s">
        <v>74</v>
      </c>
      <c r="D15" t="s">
        <v>74</v>
      </c>
      <c r="E15" t="s">
        <v>74</v>
      </c>
      <c r="F15" t="s">
        <v>383</v>
      </c>
      <c r="G15" t="s">
        <v>74</v>
      </c>
      <c r="H15" t="s">
        <v>74</v>
      </c>
      <c r="I15" t="s">
        <v>384</v>
      </c>
      <c r="J15" t="s">
        <v>385</v>
      </c>
      <c r="K15" t="s">
        <v>74</v>
      </c>
      <c r="L15" t="s">
        <v>74</v>
      </c>
      <c r="M15" t="s">
        <v>78</v>
      </c>
      <c r="N15" t="s">
        <v>134</v>
      </c>
      <c r="O15" t="s">
        <v>74</v>
      </c>
      <c r="P15" t="s">
        <v>74</v>
      </c>
      <c r="Q15" t="s">
        <v>74</v>
      </c>
      <c r="R15" t="s">
        <v>74</v>
      </c>
      <c r="S15" t="s">
        <v>74</v>
      </c>
      <c r="T15" t="s">
        <v>386</v>
      </c>
      <c r="U15" t="s">
        <v>74</v>
      </c>
      <c r="V15" t="s">
        <v>387</v>
      </c>
      <c r="W15" t="s">
        <v>388</v>
      </c>
      <c r="X15" t="s">
        <v>389</v>
      </c>
      <c r="Y15" t="s">
        <v>390</v>
      </c>
      <c r="Z15" t="s">
        <v>391</v>
      </c>
      <c r="AA15" t="s">
        <v>392</v>
      </c>
      <c r="AB15" t="s">
        <v>393</v>
      </c>
      <c r="AC15" t="s">
        <v>74</v>
      </c>
      <c r="AD15" t="s">
        <v>74</v>
      </c>
      <c r="AE15" t="s">
        <v>74</v>
      </c>
      <c r="AF15" t="s">
        <v>74</v>
      </c>
      <c r="AG15">
        <v>68</v>
      </c>
      <c r="AH15">
        <v>0</v>
      </c>
      <c r="AI15">
        <v>0</v>
      </c>
      <c r="AJ15">
        <v>0</v>
      </c>
      <c r="AK15">
        <v>1</v>
      </c>
      <c r="AL15" t="s">
        <v>394</v>
      </c>
      <c r="AM15" t="s">
        <v>395</v>
      </c>
      <c r="AN15" t="s">
        <v>396</v>
      </c>
      <c r="AO15" t="s">
        <v>397</v>
      </c>
      <c r="AP15" t="s">
        <v>398</v>
      </c>
      <c r="AQ15" t="s">
        <v>74</v>
      </c>
      <c r="AR15" t="s">
        <v>399</v>
      </c>
      <c r="AS15" t="s">
        <v>400</v>
      </c>
      <c r="AT15" t="s">
        <v>204</v>
      </c>
      <c r="AU15">
        <v>2021</v>
      </c>
      <c r="AV15">
        <v>48</v>
      </c>
      <c r="AW15">
        <v>1</v>
      </c>
      <c r="AX15" t="s">
        <v>74</v>
      </c>
      <c r="AY15" t="s">
        <v>74</v>
      </c>
      <c r="AZ15" t="s">
        <v>74</v>
      </c>
      <c r="BA15" t="s">
        <v>74</v>
      </c>
      <c r="BB15">
        <v>50</v>
      </c>
      <c r="BC15">
        <v>72</v>
      </c>
      <c r="BD15" t="s">
        <v>74</v>
      </c>
      <c r="BE15" t="s">
        <v>401</v>
      </c>
      <c r="BF15" t="str">
        <f>HYPERLINK("http://dx.doi.org/10.30965/18763308-48010008","http://dx.doi.org/10.30965/18763308-48010008")</f>
        <v>http://dx.doi.org/10.30965/18763308-48010008</v>
      </c>
      <c r="BG15" t="s">
        <v>74</v>
      </c>
      <c r="BH15" t="s">
        <v>74</v>
      </c>
      <c r="BI15">
        <v>23</v>
      </c>
      <c r="BJ15" t="s">
        <v>315</v>
      </c>
      <c r="BK15" t="s">
        <v>152</v>
      </c>
      <c r="BL15" t="s">
        <v>315</v>
      </c>
      <c r="BM15" t="s">
        <v>402</v>
      </c>
      <c r="BN15" t="s">
        <v>74</v>
      </c>
      <c r="BO15" t="s">
        <v>74</v>
      </c>
      <c r="BP15" t="s">
        <v>74</v>
      </c>
      <c r="BQ15" t="s">
        <v>74</v>
      </c>
      <c r="BR15" t="s">
        <v>102</v>
      </c>
      <c r="BS15" t="s">
        <v>403</v>
      </c>
      <c r="BT15" t="str">
        <f>HYPERLINK("https%3A%2F%2Fwww.webofscience.com%2Fwos%2Fwoscc%2Ffull-record%2FWOS:000656071800003","View Full Record in Web of Science")</f>
        <v>View Full Record in Web of Science</v>
      </c>
    </row>
    <row r="16" spans="1:72" x14ac:dyDescent="0.25">
      <c r="A16" t="s">
        <v>72</v>
      </c>
      <c r="B16" t="s">
        <v>404</v>
      </c>
      <c r="C16" t="s">
        <v>74</v>
      </c>
      <c r="D16" t="s">
        <v>74</v>
      </c>
      <c r="E16" t="s">
        <v>74</v>
      </c>
      <c r="F16" t="s">
        <v>405</v>
      </c>
      <c r="G16" t="s">
        <v>74</v>
      </c>
      <c r="H16" t="s">
        <v>74</v>
      </c>
      <c r="I16" t="s">
        <v>406</v>
      </c>
      <c r="J16" t="s">
        <v>407</v>
      </c>
      <c r="K16" t="s">
        <v>74</v>
      </c>
      <c r="L16" t="s">
        <v>74</v>
      </c>
      <c r="M16" t="s">
        <v>408</v>
      </c>
      <c r="N16" t="s">
        <v>134</v>
      </c>
      <c r="O16" t="s">
        <v>74</v>
      </c>
      <c r="P16" t="s">
        <v>74</v>
      </c>
      <c r="Q16" t="s">
        <v>74</v>
      </c>
      <c r="R16" t="s">
        <v>74</v>
      </c>
      <c r="S16" t="s">
        <v>74</v>
      </c>
      <c r="T16" t="s">
        <v>409</v>
      </c>
      <c r="U16" t="s">
        <v>410</v>
      </c>
      <c r="V16" t="s">
        <v>411</v>
      </c>
      <c r="W16" t="s">
        <v>412</v>
      </c>
      <c r="X16" t="s">
        <v>413</v>
      </c>
      <c r="Y16" t="s">
        <v>414</v>
      </c>
      <c r="Z16" t="s">
        <v>415</v>
      </c>
      <c r="AA16" t="s">
        <v>74</v>
      </c>
      <c r="AB16" t="s">
        <v>74</v>
      </c>
      <c r="AC16" t="s">
        <v>74</v>
      </c>
      <c r="AD16" t="s">
        <v>74</v>
      </c>
      <c r="AE16" t="s">
        <v>74</v>
      </c>
      <c r="AF16" t="s">
        <v>74</v>
      </c>
      <c r="AG16">
        <v>39</v>
      </c>
      <c r="AH16">
        <v>0</v>
      </c>
      <c r="AI16">
        <v>0</v>
      </c>
      <c r="AJ16">
        <v>2</v>
      </c>
      <c r="AK16">
        <v>9</v>
      </c>
      <c r="AL16" t="s">
        <v>416</v>
      </c>
      <c r="AM16" t="s">
        <v>220</v>
      </c>
      <c r="AN16" t="s">
        <v>417</v>
      </c>
      <c r="AO16" t="s">
        <v>418</v>
      </c>
      <c r="AP16" t="s">
        <v>74</v>
      </c>
      <c r="AQ16" t="s">
        <v>74</v>
      </c>
      <c r="AR16" t="s">
        <v>419</v>
      </c>
      <c r="AS16" t="s">
        <v>420</v>
      </c>
      <c r="AT16" t="s">
        <v>74</v>
      </c>
      <c r="AU16">
        <v>2021</v>
      </c>
      <c r="AV16">
        <v>18</v>
      </c>
      <c r="AW16" t="s">
        <v>74</v>
      </c>
      <c r="AX16" t="s">
        <v>74</v>
      </c>
      <c r="AY16" t="s">
        <v>74</v>
      </c>
      <c r="AZ16">
        <v>1</v>
      </c>
      <c r="BA16" t="s">
        <v>74</v>
      </c>
      <c r="BB16">
        <v>147</v>
      </c>
      <c r="BC16" t="s">
        <v>421</v>
      </c>
      <c r="BD16" t="s">
        <v>74</v>
      </c>
      <c r="BE16" t="s">
        <v>74</v>
      </c>
      <c r="BF16" t="s">
        <v>74</v>
      </c>
      <c r="BG16" t="s">
        <v>74</v>
      </c>
      <c r="BH16" t="s">
        <v>74</v>
      </c>
      <c r="BI16">
        <v>23</v>
      </c>
      <c r="BJ16" t="s">
        <v>422</v>
      </c>
      <c r="BK16" t="s">
        <v>98</v>
      </c>
      <c r="BL16" t="s">
        <v>422</v>
      </c>
      <c r="BM16" t="s">
        <v>423</v>
      </c>
      <c r="BN16" t="s">
        <v>74</v>
      </c>
      <c r="BO16" t="s">
        <v>74</v>
      </c>
      <c r="BP16" t="s">
        <v>74</v>
      </c>
      <c r="BQ16" t="s">
        <v>74</v>
      </c>
      <c r="BR16" t="s">
        <v>102</v>
      </c>
      <c r="BS16" t="s">
        <v>424</v>
      </c>
      <c r="BT16" t="str">
        <f>HYPERLINK("https%3A%2F%2Fwww.webofscience.com%2Fwos%2Fwoscc%2Ffull-record%2FWOS:000684176100008","View Full Record in Web of Science")</f>
        <v>View Full Record in Web of Science</v>
      </c>
    </row>
    <row r="17" spans="1:72" x14ac:dyDescent="0.25">
      <c r="A17" t="s">
        <v>72</v>
      </c>
      <c r="B17" t="s">
        <v>425</v>
      </c>
      <c r="C17" t="s">
        <v>74</v>
      </c>
      <c r="D17" t="s">
        <v>74</v>
      </c>
      <c r="E17" t="s">
        <v>74</v>
      </c>
      <c r="F17" t="s">
        <v>426</v>
      </c>
      <c r="G17" t="s">
        <v>74</v>
      </c>
      <c r="H17" t="s">
        <v>74</v>
      </c>
      <c r="I17" t="s">
        <v>427</v>
      </c>
      <c r="J17" t="s">
        <v>428</v>
      </c>
      <c r="K17" t="s">
        <v>74</v>
      </c>
      <c r="L17" t="s">
        <v>74</v>
      </c>
      <c r="M17" t="s">
        <v>78</v>
      </c>
      <c r="N17" t="s">
        <v>134</v>
      </c>
      <c r="O17" t="s">
        <v>74</v>
      </c>
      <c r="P17" t="s">
        <v>74</v>
      </c>
      <c r="Q17" t="s">
        <v>74</v>
      </c>
      <c r="R17" t="s">
        <v>74</v>
      </c>
      <c r="S17" t="s">
        <v>74</v>
      </c>
      <c r="T17" t="s">
        <v>429</v>
      </c>
      <c r="U17" t="s">
        <v>430</v>
      </c>
      <c r="V17" t="s">
        <v>431</v>
      </c>
      <c r="W17" t="s">
        <v>432</v>
      </c>
      <c r="X17" t="s">
        <v>433</v>
      </c>
      <c r="Y17" t="s">
        <v>434</v>
      </c>
      <c r="Z17" t="s">
        <v>435</v>
      </c>
      <c r="AA17" t="s">
        <v>74</v>
      </c>
      <c r="AB17" t="s">
        <v>436</v>
      </c>
      <c r="AC17" t="s">
        <v>437</v>
      </c>
      <c r="AD17" t="s">
        <v>438</v>
      </c>
      <c r="AE17" t="s">
        <v>439</v>
      </c>
      <c r="AF17" t="s">
        <v>74</v>
      </c>
      <c r="AG17">
        <v>38</v>
      </c>
      <c r="AH17">
        <v>0</v>
      </c>
      <c r="AI17">
        <v>0</v>
      </c>
      <c r="AJ17">
        <v>1</v>
      </c>
      <c r="AK17">
        <v>2</v>
      </c>
      <c r="AL17" t="s">
        <v>440</v>
      </c>
      <c r="AM17" t="s">
        <v>441</v>
      </c>
      <c r="AN17" t="s">
        <v>442</v>
      </c>
      <c r="AO17" t="s">
        <v>443</v>
      </c>
      <c r="AP17" t="s">
        <v>444</v>
      </c>
      <c r="AQ17" t="s">
        <v>74</v>
      </c>
      <c r="AR17" t="s">
        <v>445</v>
      </c>
      <c r="AS17" t="s">
        <v>446</v>
      </c>
      <c r="AT17" t="s">
        <v>74</v>
      </c>
      <c r="AU17">
        <v>2021</v>
      </c>
      <c r="AV17">
        <v>69</v>
      </c>
      <c r="AW17">
        <v>3</v>
      </c>
      <c r="AX17" t="s">
        <v>74</v>
      </c>
      <c r="AY17" t="s">
        <v>74</v>
      </c>
      <c r="AZ17" t="s">
        <v>74</v>
      </c>
      <c r="BA17" t="s">
        <v>74</v>
      </c>
      <c r="BB17">
        <v>381</v>
      </c>
      <c r="BC17">
        <v>398</v>
      </c>
      <c r="BD17" t="s">
        <v>74</v>
      </c>
      <c r="BE17" t="s">
        <v>447</v>
      </c>
      <c r="BF17" t="str">
        <f>HYPERLINK("http://dx.doi.org/10.2478/se-2021-0022","http://dx.doi.org/10.2478/se-2021-0022")</f>
        <v>http://dx.doi.org/10.2478/se-2021-0022</v>
      </c>
      <c r="BG17" t="s">
        <v>74</v>
      </c>
      <c r="BH17" t="s">
        <v>74</v>
      </c>
      <c r="BI17">
        <v>18</v>
      </c>
      <c r="BJ17" t="s">
        <v>260</v>
      </c>
      <c r="BK17" t="s">
        <v>152</v>
      </c>
      <c r="BL17" t="s">
        <v>260</v>
      </c>
      <c r="BM17" t="s">
        <v>448</v>
      </c>
      <c r="BN17" t="s">
        <v>74</v>
      </c>
      <c r="BO17" t="s">
        <v>449</v>
      </c>
      <c r="BP17" t="s">
        <v>74</v>
      </c>
      <c r="BQ17" t="s">
        <v>74</v>
      </c>
      <c r="BR17" t="s">
        <v>102</v>
      </c>
      <c r="BS17" t="s">
        <v>450</v>
      </c>
      <c r="BT17" t="str">
        <f>HYPERLINK("https%3A%2F%2Fwww.webofscience.com%2Fwos%2Fwoscc%2Ffull-record%2FWOS:000726788600004","View Full Record in Web of Science")</f>
        <v>View Full Record in Web of Science</v>
      </c>
    </row>
    <row r="18" spans="1:72" x14ac:dyDescent="0.25">
      <c r="A18" t="s">
        <v>72</v>
      </c>
      <c r="B18" t="s">
        <v>451</v>
      </c>
      <c r="C18" t="s">
        <v>74</v>
      </c>
      <c r="D18" t="s">
        <v>74</v>
      </c>
      <c r="E18" t="s">
        <v>74</v>
      </c>
      <c r="F18" t="s">
        <v>452</v>
      </c>
      <c r="G18" t="s">
        <v>74</v>
      </c>
      <c r="H18" t="s">
        <v>74</v>
      </c>
      <c r="I18" t="s">
        <v>453</v>
      </c>
      <c r="J18" t="s">
        <v>454</v>
      </c>
      <c r="K18" t="s">
        <v>74</v>
      </c>
      <c r="L18" t="s">
        <v>74</v>
      </c>
      <c r="M18" t="s">
        <v>78</v>
      </c>
      <c r="N18" t="s">
        <v>134</v>
      </c>
      <c r="O18" t="s">
        <v>74</v>
      </c>
      <c r="P18" t="s">
        <v>74</v>
      </c>
      <c r="Q18" t="s">
        <v>74</v>
      </c>
      <c r="R18" t="s">
        <v>74</v>
      </c>
      <c r="S18" t="s">
        <v>74</v>
      </c>
      <c r="T18" t="s">
        <v>455</v>
      </c>
      <c r="U18" t="s">
        <v>456</v>
      </c>
      <c r="V18" t="s">
        <v>457</v>
      </c>
      <c r="W18" t="s">
        <v>458</v>
      </c>
      <c r="X18" t="s">
        <v>459</v>
      </c>
      <c r="Y18" t="s">
        <v>460</v>
      </c>
      <c r="Z18" t="s">
        <v>461</v>
      </c>
      <c r="AA18" t="s">
        <v>462</v>
      </c>
      <c r="AB18" t="s">
        <v>463</v>
      </c>
      <c r="AC18" t="s">
        <v>464</v>
      </c>
      <c r="AD18" t="s">
        <v>465</v>
      </c>
      <c r="AE18" t="s">
        <v>466</v>
      </c>
      <c r="AF18" t="s">
        <v>74</v>
      </c>
      <c r="AG18">
        <v>69</v>
      </c>
      <c r="AH18">
        <v>1</v>
      </c>
      <c r="AI18">
        <v>1</v>
      </c>
      <c r="AJ18">
        <v>3</v>
      </c>
      <c r="AK18">
        <v>8</v>
      </c>
      <c r="AL18" t="s">
        <v>87</v>
      </c>
      <c r="AM18" t="s">
        <v>88</v>
      </c>
      <c r="AN18" t="s">
        <v>89</v>
      </c>
      <c r="AO18" t="s">
        <v>467</v>
      </c>
      <c r="AP18" t="s">
        <v>468</v>
      </c>
      <c r="AQ18" t="s">
        <v>74</v>
      </c>
      <c r="AR18" t="s">
        <v>469</v>
      </c>
      <c r="AS18" t="s">
        <v>470</v>
      </c>
      <c r="AT18" t="s">
        <v>471</v>
      </c>
      <c r="AU18">
        <v>2022</v>
      </c>
      <c r="AV18">
        <v>52</v>
      </c>
      <c r="AW18">
        <v>7</v>
      </c>
      <c r="AX18" t="s">
        <v>74</v>
      </c>
      <c r="AY18" t="s">
        <v>74</v>
      </c>
      <c r="AZ18" t="s">
        <v>74</v>
      </c>
      <c r="BA18" t="s">
        <v>74</v>
      </c>
      <c r="BB18">
        <v>1088</v>
      </c>
      <c r="BC18">
        <v>1106</v>
      </c>
      <c r="BD18" t="s">
        <v>74</v>
      </c>
      <c r="BE18" t="s">
        <v>472</v>
      </c>
      <c r="BF18" t="str">
        <f>HYPERLINK("http://dx.doi.org/10.1080/03057925.2020.1850237","http://dx.doi.org/10.1080/03057925.2020.1850237")</f>
        <v>http://dx.doi.org/10.1080/03057925.2020.1850237</v>
      </c>
      <c r="BG18" t="s">
        <v>74</v>
      </c>
      <c r="BH18" t="s">
        <v>473</v>
      </c>
      <c r="BI18">
        <v>19</v>
      </c>
      <c r="BJ18" t="s">
        <v>151</v>
      </c>
      <c r="BK18" t="s">
        <v>98</v>
      </c>
      <c r="BL18" t="s">
        <v>151</v>
      </c>
      <c r="BM18" t="s">
        <v>474</v>
      </c>
      <c r="BN18" t="s">
        <v>74</v>
      </c>
      <c r="BO18" t="s">
        <v>475</v>
      </c>
      <c r="BP18" t="s">
        <v>74</v>
      </c>
      <c r="BQ18" t="s">
        <v>74</v>
      </c>
      <c r="BR18" t="s">
        <v>102</v>
      </c>
      <c r="BS18" t="s">
        <v>476</v>
      </c>
      <c r="BT18" t="str">
        <f>HYPERLINK("https%3A%2F%2Fwww.webofscience.com%2Fwos%2Fwoscc%2Ffull-record%2FWOS:000599400700001","View Full Record in Web of Science")</f>
        <v>View Full Record in Web of Science</v>
      </c>
    </row>
    <row r="19" spans="1:72" x14ac:dyDescent="0.25">
      <c r="A19" t="s">
        <v>72</v>
      </c>
      <c r="B19" t="s">
        <v>477</v>
      </c>
      <c r="C19" t="s">
        <v>74</v>
      </c>
      <c r="D19" t="s">
        <v>74</v>
      </c>
      <c r="E19" t="s">
        <v>74</v>
      </c>
      <c r="F19" t="s">
        <v>478</v>
      </c>
      <c r="G19" t="s">
        <v>74</v>
      </c>
      <c r="H19" t="s">
        <v>74</v>
      </c>
      <c r="I19" t="s">
        <v>479</v>
      </c>
      <c r="J19" t="s">
        <v>480</v>
      </c>
      <c r="K19" t="s">
        <v>74</v>
      </c>
      <c r="L19" t="s">
        <v>74</v>
      </c>
      <c r="M19" t="s">
        <v>78</v>
      </c>
      <c r="N19" t="s">
        <v>134</v>
      </c>
      <c r="O19" t="s">
        <v>74</v>
      </c>
      <c r="P19" t="s">
        <v>74</v>
      </c>
      <c r="Q19" t="s">
        <v>74</v>
      </c>
      <c r="R19" t="s">
        <v>74</v>
      </c>
      <c r="S19" t="s">
        <v>74</v>
      </c>
      <c r="T19" t="s">
        <v>481</v>
      </c>
      <c r="U19" t="s">
        <v>74</v>
      </c>
      <c r="V19" t="s">
        <v>482</v>
      </c>
      <c r="W19" t="s">
        <v>483</v>
      </c>
      <c r="X19" t="s">
        <v>484</v>
      </c>
      <c r="Y19" t="s">
        <v>485</v>
      </c>
      <c r="Z19" t="s">
        <v>486</v>
      </c>
      <c r="AA19" t="s">
        <v>74</v>
      </c>
      <c r="AB19" t="s">
        <v>74</v>
      </c>
      <c r="AC19" t="s">
        <v>74</v>
      </c>
      <c r="AD19" t="s">
        <v>74</v>
      </c>
      <c r="AE19" t="s">
        <v>74</v>
      </c>
      <c r="AF19" t="s">
        <v>74</v>
      </c>
      <c r="AG19">
        <v>16</v>
      </c>
      <c r="AH19">
        <v>0</v>
      </c>
      <c r="AI19">
        <v>0</v>
      </c>
      <c r="AJ19">
        <v>0</v>
      </c>
      <c r="AK19">
        <v>3</v>
      </c>
      <c r="AL19" t="s">
        <v>487</v>
      </c>
      <c r="AM19" t="s">
        <v>488</v>
      </c>
      <c r="AN19" t="s">
        <v>489</v>
      </c>
      <c r="AO19" t="s">
        <v>74</v>
      </c>
      <c r="AP19" t="s">
        <v>490</v>
      </c>
      <c r="AQ19" t="s">
        <v>74</v>
      </c>
      <c r="AR19" t="s">
        <v>491</v>
      </c>
      <c r="AS19" t="s">
        <v>492</v>
      </c>
      <c r="AT19" t="s">
        <v>493</v>
      </c>
      <c r="AU19">
        <v>2020</v>
      </c>
      <c r="AV19">
        <v>2</v>
      </c>
      <c r="AW19" t="s">
        <v>74</v>
      </c>
      <c r="AX19" t="s">
        <v>74</v>
      </c>
      <c r="AY19" t="s">
        <v>74</v>
      </c>
      <c r="AZ19" t="s">
        <v>74</v>
      </c>
      <c r="BA19" t="s">
        <v>74</v>
      </c>
      <c r="BB19" t="s">
        <v>74</v>
      </c>
      <c r="BC19" t="s">
        <v>74</v>
      </c>
      <c r="BD19">
        <v>581285</v>
      </c>
      <c r="BE19" t="s">
        <v>494</v>
      </c>
      <c r="BF19" t="str">
        <f>HYPERLINK("http://dx.doi.org/10.3389/fspor.2020.581285","http://dx.doi.org/10.3389/fspor.2020.581285")</f>
        <v>http://dx.doi.org/10.3389/fspor.2020.581285</v>
      </c>
      <c r="BG19" t="s">
        <v>74</v>
      </c>
      <c r="BH19" t="s">
        <v>74</v>
      </c>
      <c r="BI19">
        <v>13</v>
      </c>
      <c r="BJ19" t="s">
        <v>495</v>
      </c>
      <c r="BK19" t="s">
        <v>152</v>
      </c>
      <c r="BL19" t="s">
        <v>495</v>
      </c>
      <c r="BM19" t="s">
        <v>496</v>
      </c>
      <c r="BN19">
        <v>33345148</v>
      </c>
      <c r="BO19" t="s">
        <v>262</v>
      </c>
      <c r="BP19" t="s">
        <v>74</v>
      </c>
      <c r="BQ19" t="s">
        <v>74</v>
      </c>
      <c r="BR19" t="s">
        <v>102</v>
      </c>
      <c r="BS19" t="s">
        <v>497</v>
      </c>
      <c r="BT19" t="str">
        <f>HYPERLINK("https%3A%2F%2Fwww.webofscience.com%2Fwos%2Fwoscc%2Ffull-record%2FWOS:000705969600001","View Full Record in Web of Science")</f>
        <v>View Full Record in Web of Science</v>
      </c>
    </row>
    <row r="20" spans="1:72" x14ac:dyDescent="0.25">
      <c r="A20" t="s">
        <v>72</v>
      </c>
      <c r="B20" t="s">
        <v>498</v>
      </c>
      <c r="C20" t="s">
        <v>74</v>
      </c>
      <c r="D20" t="s">
        <v>74</v>
      </c>
      <c r="E20" t="s">
        <v>74</v>
      </c>
      <c r="F20" t="s">
        <v>499</v>
      </c>
      <c r="G20" t="s">
        <v>74</v>
      </c>
      <c r="H20" t="s">
        <v>74</v>
      </c>
      <c r="I20" t="s">
        <v>500</v>
      </c>
      <c r="J20" t="s">
        <v>501</v>
      </c>
      <c r="K20" t="s">
        <v>74</v>
      </c>
      <c r="L20" t="s">
        <v>74</v>
      </c>
      <c r="M20" t="s">
        <v>78</v>
      </c>
      <c r="N20" t="s">
        <v>134</v>
      </c>
      <c r="O20" t="s">
        <v>74</v>
      </c>
      <c r="P20" t="s">
        <v>74</v>
      </c>
      <c r="Q20" t="s">
        <v>74</v>
      </c>
      <c r="R20" t="s">
        <v>74</v>
      </c>
      <c r="S20" t="s">
        <v>74</v>
      </c>
      <c r="T20" t="s">
        <v>502</v>
      </c>
      <c r="U20" t="s">
        <v>503</v>
      </c>
      <c r="V20" t="s">
        <v>504</v>
      </c>
      <c r="W20" t="s">
        <v>505</v>
      </c>
      <c r="X20" t="s">
        <v>506</v>
      </c>
      <c r="Y20" t="s">
        <v>507</v>
      </c>
      <c r="Z20" t="s">
        <v>508</v>
      </c>
      <c r="AA20" t="s">
        <v>509</v>
      </c>
      <c r="AB20" t="s">
        <v>510</v>
      </c>
      <c r="AC20" t="s">
        <v>511</v>
      </c>
      <c r="AD20" t="s">
        <v>512</v>
      </c>
      <c r="AE20" t="s">
        <v>513</v>
      </c>
      <c r="AF20" t="s">
        <v>74</v>
      </c>
      <c r="AG20">
        <v>103</v>
      </c>
      <c r="AH20">
        <v>4</v>
      </c>
      <c r="AI20">
        <v>4</v>
      </c>
      <c r="AJ20">
        <v>1</v>
      </c>
      <c r="AK20">
        <v>17</v>
      </c>
      <c r="AL20" t="s">
        <v>514</v>
      </c>
      <c r="AM20" t="s">
        <v>515</v>
      </c>
      <c r="AN20" t="s">
        <v>516</v>
      </c>
      <c r="AO20" t="s">
        <v>517</v>
      </c>
      <c r="AP20" t="s">
        <v>518</v>
      </c>
      <c r="AQ20" t="s">
        <v>74</v>
      </c>
      <c r="AR20" t="s">
        <v>519</v>
      </c>
      <c r="AS20" t="s">
        <v>520</v>
      </c>
      <c r="AT20" t="s">
        <v>521</v>
      </c>
      <c r="AU20">
        <v>2020</v>
      </c>
      <c r="AV20">
        <v>23</v>
      </c>
      <c r="AW20">
        <v>1</v>
      </c>
      <c r="AX20" t="s">
        <v>74</v>
      </c>
      <c r="AY20" t="s">
        <v>74</v>
      </c>
      <c r="AZ20" t="s">
        <v>74</v>
      </c>
      <c r="BA20" t="s">
        <v>74</v>
      </c>
      <c r="BB20">
        <v>210</v>
      </c>
      <c r="BC20">
        <v>236</v>
      </c>
      <c r="BD20" t="s">
        <v>74</v>
      </c>
      <c r="BE20" t="s">
        <v>522</v>
      </c>
      <c r="BF20" t="str">
        <f>HYPERLINK("http://dx.doi.org/10.1057/s41268-018-0134-4","http://dx.doi.org/10.1057/s41268-018-0134-4")</f>
        <v>http://dx.doi.org/10.1057/s41268-018-0134-4</v>
      </c>
      <c r="BG20" t="s">
        <v>74</v>
      </c>
      <c r="BH20" t="s">
        <v>74</v>
      </c>
      <c r="BI20">
        <v>27</v>
      </c>
      <c r="BJ20" t="s">
        <v>523</v>
      </c>
      <c r="BK20" t="s">
        <v>98</v>
      </c>
      <c r="BL20" t="s">
        <v>524</v>
      </c>
      <c r="BM20" t="s">
        <v>525</v>
      </c>
      <c r="BN20" t="s">
        <v>74</v>
      </c>
      <c r="BO20" t="s">
        <v>74</v>
      </c>
      <c r="BP20" t="s">
        <v>74</v>
      </c>
      <c r="BQ20" t="s">
        <v>74</v>
      </c>
      <c r="BR20" t="s">
        <v>102</v>
      </c>
      <c r="BS20" t="s">
        <v>526</v>
      </c>
      <c r="BT20" t="str">
        <f>HYPERLINK("https%3A%2F%2Fwww.webofscience.com%2Fwos%2Fwoscc%2Ffull-record%2FWOS:000515336500010","View Full Record in Web of Science")</f>
        <v>View Full Record in Web of Science</v>
      </c>
    </row>
    <row r="21" spans="1:72" x14ac:dyDescent="0.25">
      <c r="A21" t="s">
        <v>72</v>
      </c>
      <c r="B21" t="s">
        <v>527</v>
      </c>
      <c r="C21" t="s">
        <v>74</v>
      </c>
      <c r="D21" t="s">
        <v>74</v>
      </c>
      <c r="E21" t="s">
        <v>74</v>
      </c>
      <c r="F21" t="s">
        <v>528</v>
      </c>
      <c r="G21" t="s">
        <v>74</v>
      </c>
      <c r="H21" t="s">
        <v>74</v>
      </c>
      <c r="I21" t="s">
        <v>529</v>
      </c>
      <c r="J21" t="s">
        <v>530</v>
      </c>
      <c r="K21" t="s">
        <v>74</v>
      </c>
      <c r="L21" t="s">
        <v>74</v>
      </c>
      <c r="M21" t="s">
        <v>78</v>
      </c>
      <c r="N21" t="s">
        <v>134</v>
      </c>
      <c r="O21" t="s">
        <v>74</v>
      </c>
      <c r="P21" t="s">
        <v>74</v>
      </c>
      <c r="Q21" t="s">
        <v>74</v>
      </c>
      <c r="R21" t="s">
        <v>74</v>
      </c>
      <c r="S21" t="s">
        <v>74</v>
      </c>
      <c r="T21" t="s">
        <v>531</v>
      </c>
      <c r="U21" t="s">
        <v>532</v>
      </c>
      <c r="V21" t="s">
        <v>533</v>
      </c>
      <c r="W21" t="s">
        <v>534</v>
      </c>
      <c r="X21" t="s">
        <v>74</v>
      </c>
      <c r="Y21" t="s">
        <v>535</v>
      </c>
      <c r="Z21" t="s">
        <v>536</v>
      </c>
      <c r="AA21" t="s">
        <v>74</v>
      </c>
      <c r="AB21" t="s">
        <v>74</v>
      </c>
      <c r="AC21" t="s">
        <v>74</v>
      </c>
      <c r="AD21" t="s">
        <v>74</v>
      </c>
      <c r="AE21" t="s">
        <v>74</v>
      </c>
      <c r="AF21" t="s">
        <v>74</v>
      </c>
      <c r="AG21">
        <v>36</v>
      </c>
      <c r="AH21">
        <v>2</v>
      </c>
      <c r="AI21">
        <v>2</v>
      </c>
      <c r="AJ21">
        <v>0</v>
      </c>
      <c r="AK21">
        <v>8</v>
      </c>
      <c r="AL21" t="s">
        <v>537</v>
      </c>
      <c r="AM21" t="s">
        <v>538</v>
      </c>
      <c r="AN21" t="s">
        <v>539</v>
      </c>
      <c r="AO21" t="s">
        <v>540</v>
      </c>
      <c r="AP21" t="s">
        <v>74</v>
      </c>
      <c r="AQ21" t="s">
        <v>74</v>
      </c>
      <c r="AR21" t="s">
        <v>541</v>
      </c>
      <c r="AS21" t="s">
        <v>542</v>
      </c>
      <c r="AT21" t="s">
        <v>74</v>
      </c>
      <c r="AU21">
        <v>2020</v>
      </c>
      <c r="AV21">
        <v>11</v>
      </c>
      <c r="AW21">
        <v>4</v>
      </c>
      <c r="AX21" t="s">
        <v>74</v>
      </c>
      <c r="AY21" t="s">
        <v>74</v>
      </c>
      <c r="AZ21" t="s">
        <v>543</v>
      </c>
      <c r="BA21" t="s">
        <v>74</v>
      </c>
      <c r="BB21">
        <v>29</v>
      </c>
      <c r="BC21">
        <v>53</v>
      </c>
      <c r="BD21" t="s">
        <v>74</v>
      </c>
      <c r="BE21" t="s">
        <v>544</v>
      </c>
      <c r="BF21" t="str">
        <f>HYPERLINK("http://dx.doi.org/10.18357/ijcyfs114202019937","http://dx.doi.org/10.18357/ijcyfs114202019937")</f>
        <v>http://dx.doi.org/10.18357/ijcyfs114202019937</v>
      </c>
      <c r="BG21" t="s">
        <v>74</v>
      </c>
      <c r="BH21" t="s">
        <v>74</v>
      </c>
      <c r="BI21">
        <v>25</v>
      </c>
      <c r="BJ21" t="s">
        <v>545</v>
      </c>
      <c r="BK21" t="s">
        <v>152</v>
      </c>
      <c r="BL21" t="s">
        <v>545</v>
      </c>
      <c r="BM21" t="s">
        <v>546</v>
      </c>
      <c r="BN21" t="s">
        <v>74</v>
      </c>
      <c r="BO21" t="s">
        <v>207</v>
      </c>
      <c r="BP21" t="s">
        <v>74</v>
      </c>
      <c r="BQ21" t="s">
        <v>74</v>
      </c>
      <c r="BR21" t="s">
        <v>102</v>
      </c>
      <c r="BS21" t="s">
        <v>547</v>
      </c>
      <c r="BT21" t="str">
        <f>HYPERLINK("https%3A%2F%2Fwww.webofscience.com%2Fwos%2Fwoscc%2Ffull-record%2FWOS:000592287500003","View Full Record in Web of Science")</f>
        <v>View Full Record in Web of Science</v>
      </c>
    </row>
    <row r="22" spans="1:72" x14ac:dyDescent="0.25">
      <c r="A22" t="s">
        <v>72</v>
      </c>
      <c r="B22" t="s">
        <v>548</v>
      </c>
      <c r="C22" t="s">
        <v>74</v>
      </c>
      <c r="D22" t="s">
        <v>74</v>
      </c>
      <c r="E22" t="s">
        <v>74</v>
      </c>
      <c r="F22" t="s">
        <v>549</v>
      </c>
      <c r="G22" t="s">
        <v>74</v>
      </c>
      <c r="H22" t="s">
        <v>74</v>
      </c>
      <c r="I22" t="s">
        <v>550</v>
      </c>
      <c r="J22" t="s">
        <v>551</v>
      </c>
      <c r="K22" t="s">
        <v>74</v>
      </c>
      <c r="L22" t="s">
        <v>74</v>
      </c>
      <c r="M22" t="s">
        <v>78</v>
      </c>
      <c r="N22" t="s">
        <v>134</v>
      </c>
      <c r="O22" t="s">
        <v>74</v>
      </c>
      <c r="P22" t="s">
        <v>74</v>
      </c>
      <c r="Q22" t="s">
        <v>74</v>
      </c>
      <c r="R22" t="s">
        <v>74</v>
      </c>
      <c r="S22" t="s">
        <v>74</v>
      </c>
      <c r="T22" t="s">
        <v>552</v>
      </c>
      <c r="U22" t="s">
        <v>74</v>
      </c>
      <c r="V22" t="s">
        <v>553</v>
      </c>
      <c r="W22" t="s">
        <v>554</v>
      </c>
      <c r="X22" t="s">
        <v>555</v>
      </c>
      <c r="Y22" t="s">
        <v>556</v>
      </c>
      <c r="Z22" t="s">
        <v>557</v>
      </c>
      <c r="AA22" t="s">
        <v>74</v>
      </c>
      <c r="AB22" t="s">
        <v>74</v>
      </c>
      <c r="AC22" t="s">
        <v>558</v>
      </c>
      <c r="AD22" t="s">
        <v>559</v>
      </c>
      <c r="AE22" t="s">
        <v>560</v>
      </c>
      <c r="AF22" t="s">
        <v>74</v>
      </c>
      <c r="AG22">
        <v>50</v>
      </c>
      <c r="AH22">
        <v>1</v>
      </c>
      <c r="AI22">
        <v>1</v>
      </c>
      <c r="AJ22">
        <v>0</v>
      </c>
      <c r="AK22">
        <v>0</v>
      </c>
      <c r="AL22" t="s">
        <v>561</v>
      </c>
      <c r="AM22" t="s">
        <v>562</v>
      </c>
      <c r="AN22" t="s">
        <v>563</v>
      </c>
      <c r="AO22" t="s">
        <v>564</v>
      </c>
      <c r="AP22" t="s">
        <v>565</v>
      </c>
      <c r="AQ22" t="s">
        <v>74</v>
      </c>
      <c r="AR22" t="s">
        <v>566</v>
      </c>
      <c r="AS22" t="s">
        <v>567</v>
      </c>
      <c r="AT22" t="s">
        <v>335</v>
      </c>
      <c r="AU22">
        <v>2019</v>
      </c>
      <c r="AV22">
        <v>29</v>
      </c>
      <c r="AW22">
        <v>2</v>
      </c>
      <c r="AX22" t="s">
        <v>74</v>
      </c>
      <c r="AY22" t="s">
        <v>74</v>
      </c>
      <c r="AZ22" t="s">
        <v>74</v>
      </c>
      <c r="BA22" t="s">
        <v>74</v>
      </c>
      <c r="BB22">
        <v>205</v>
      </c>
      <c r="BC22">
        <v>232</v>
      </c>
      <c r="BD22" t="s">
        <v>74</v>
      </c>
      <c r="BE22" t="s">
        <v>568</v>
      </c>
      <c r="BF22" t="str">
        <f>HYPERLINK("http://dx.doi.org/10.3828/rs.2019.9","http://dx.doi.org/10.3828/rs.2019.9")</f>
        <v>http://dx.doi.org/10.3828/rs.2019.9</v>
      </c>
      <c r="BG22" t="s">
        <v>74</v>
      </c>
      <c r="BH22" t="s">
        <v>74</v>
      </c>
      <c r="BI22">
        <v>28</v>
      </c>
      <c r="BJ22" t="s">
        <v>569</v>
      </c>
      <c r="BK22" t="s">
        <v>570</v>
      </c>
      <c r="BL22" t="s">
        <v>571</v>
      </c>
      <c r="BM22" t="s">
        <v>572</v>
      </c>
      <c r="BN22" t="s">
        <v>74</v>
      </c>
      <c r="BO22" t="s">
        <v>74</v>
      </c>
      <c r="BP22" t="s">
        <v>74</v>
      </c>
      <c r="BQ22" t="s">
        <v>74</v>
      </c>
      <c r="BR22" t="s">
        <v>102</v>
      </c>
      <c r="BS22" t="s">
        <v>573</v>
      </c>
      <c r="BT22" t="str">
        <f>HYPERLINK("https%3A%2F%2Fwww.webofscience.com%2Fwos%2Fwoscc%2Ffull-record%2FWOS:000649736200004","View Full Record in Web of Science")</f>
        <v>View Full Record in Web of Science</v>
      </c>
    </row>
    <row r="23" spans="1:72" x14ac:dyDescent="0.25">
      <c r="A23" t="s">
        <v>72</v>
      </c>
      <c r="B23" t="s">
        <v>574</v>
      </c>
      <c r="C23" t="s">
        <v>74</v>
      </c>
      <c r="D23" t="s">
        <v>74</v>
      </c>
      <c r="E23" t="s">
        <v>74</v>
      </c>
      <c r="F23" t="s">
        <v>575</v>
      </c>
      <c r="G23" t="s">
        <v>74</v>
      </c>
      <c r="H23" t="s">
        <v>74</v>
      </c>
      <c r="I23" t="s">
        <v>576</v>
      </c>
      <c r="J23" t="s">
        <v>577</v>
      </c>
      <c r="K23" t="s">
        <v>74</v>
      </c>
      <c r="L23" t="s">
        <v>74</v>
      </c>
      <c r="M23" t="s">
        <v>78</v>
      </c>
      <c r="N23" t="s">
        <v>134</v>
      </c>
      <c r="O23" t="s">
        <v>74</v>
      </c>
      <c r="P23" t="s">
        <v>74</v>
      </c>
      <c r="Q23" t="s">
        <v>74</v>
      </c>
      <c r="R23" t="s">
        <v>74</v>
      </c>
      <c r="S23" t="s">
        <v>74</v>
      </c>
      <c r="T23" t="s">
        <v>578</v>
      </c>
      <c r="U23" t="s">
        <v>74</v>
      </c>
      <c r="V23" t="s">
        <v>579</v>
      </c>
      <c r="W23" t="s">
        <v>580</v>
      </c>
      <c r="X23" t="s">
        <v>581</v>
      </c>
      <c r="Y23" t="s">
        <v>582</v>
      </c>
      <c r="Z23" t="s">
        <v>583</v>
      </c>
      <c r="AA23" t="s">
        <v>74</v>
      </c>
      <c r="AB23" t="s">
        <v>584</v>
      </c>
      <c r="AC23" t="s">
        <v>74</v>
      </c>
      <c r="AD23" t="s">
        <v>74</v>
      </c>
      <c r="AE23" t="s">
        <v>74</v>
      </c>
      <c r="AF23" t="s">
        <v>74</v>
      </c>
      <c r="AG23">
        <v>32</v>
      </c>
      <c r="AH23">
        <v>0</v>
      </c>
      <c r="AI23">
        <v>0</v>
      </c>
      <c r="AJ23">
        <v>0</v>
      </c>
      <c r="AK23">
        <v>0</v>
      </c>
      <c r="AL23" t="s">
        <v>585</v>
      </c>
      <c r="AM23" t="s">
        <v>586</v>
      </c>
      <c r="AN23" t="s">
        <v>587</v>
      </c>
      <c r="AO23" t="s">
        <v>588</v>
      </c>
      <c r="AP23" t="s">
        <v>589</v>
      </c>
      <c r="AQ23" t="s">
        <v>74</v>
      </c>
      <c r="AR23" t="s">
        <v>590</v>
      </c>
      <c r="AS23" t="s">
        <v>591</v>
      </c>
      <c r="AT23" t="s">
        <v>592</v>
      </c>
      <c r="AU23">
        <v>2019</v>
      </c>
      <c r="AV23">
        <v>6</v>
      </c>
      <c r="AW23" t="s">
        <v>336</v>
      </c>
      <c r="AX23" t="s">
        <v>74</v>
      </c>
      <c r="AY23" t="s">
        <v>74</v>
      </c>
      <c r="AZ23" t="s">
        <v>543</v>
      </c>
      <c r="BA23" t="s">
        <v>74</v>
      </c>
      <c r="BB23">
        <v>293</v>
      </c>
      <c r="BC23">
        <v>308</v>
      </c>
      <c r="BD23" t="s">
        <v>74</v>
      </c>
      <c r="BE23" t="s">
        <v>593</v>
      </c>
      <c r="BF23" t="str">
        <f>HYPERLINK("http://dx.doi.org/10.1177/2347798919872831","http://dx.doi.org/10.1177/2347798919872831")</f>
        <v>http://dx.doi.org/10.1177/2347798919872831</v>
      </c>
      <c r="BG23" t="s">
        <v>74</v>
      </c>
      <c r="BH23" t="s">
        <v>74</v>
      </c>
      <c r="BI23">
        <v>16</v>
      </c>
      <c r="BJ23" t="s">
        <v>594</v>
      </c>
      <c r="BK23" t="s">
        <v>152</v>
      </c>
      <c r="BL23" t="s">
        <v>594</v>
      </c>
      <c r="BM23" t="s">
        <v>595</v>
      </c>
      <c r="BN23" t="s">
        <v>74</v>
      </c>
      <c r="BO23" t="s">
        <v>74</v>
      </c>
      <c r="BP23" t="s">
        <v>74</v>
      </c>
      <c r="BQ23" t="s">
        <v>74</v>
      </c>
      <c r="BR23" t="s">
        <v>102</v>
      </c>
      <c r="BS23" t="s">
        <v>596</v>
      </c>
      <c r="BT23" t="str">
        <f>HYPERLINK("https%3A%2F%2Fwww.webofscience.com%2Fwos%2Fwoscc%2Ffull-record%2FWOS:000503084500008","View Full Record in Web of Science")</f>
        <v>View Full Record in Web of Science</v>
      </c>
    </row>
    <row r="24" spans="1:72" x14ac:dyDescent="0.25">
      <c r="A24" t="s">
        <v>72</v>
      </c>
      <c r="B24" t="s">
        <v>597</v>
      </c>
      <c r="C24" t="s">
        <v>74</v>
      </c>
      <c r="D24" t="s">
        <v>74</v>
      </c>
      <c r="E24" t="s">
        <v>74</v>
      </c>
      <c r="F24" t="s">
        <v>598</v>
      </c>
      <c r="G24" t="s">
        <v>74</v>
      </c>
      <c r="H24" t="s">
        <v>74</v>
      </c>
      <c r="I24" t="s">
        <v>599</v>
      </c>
      <c r="J24" t="s">
        <v>600</v>
      </c>
      <c r="K24" t="s">
        <v>74</v>
      </c>
      <c r="L24" t="s">
        <v>74</v>
      </c>
      <c r="M24" t="s">
        <v>78</v>
      </c>
      <c r="N24" t="s">
        <v>134</v>
      </c>
      <c r="O24" t="s">
        <v>74</v>
      </c>
      <c r="P24" t="s">
        <v>74</v>
      </c>
      <c r="Q24" t="s">
        <v>74</v>
      </c>
      <c r="R24" t="s">
        <v>74</v>
      </c>
      <c r="S24" t="s">
        <v>74</v>
      </c>
      <c r="T24" t="s">
        <v>601</v>
      </c>
      <c r="U24" t="s">
        <v>602</v>
      </c>
      <c r="V24" t="s">
        <v>603</v>
      </c>
      <c r="W24" t="s">
        <v>604</v>
      </c>
      <c r="X24" t="s">
        <v>605</v>
      </c>
      <c r="Y24" t="s">
        <v>606</v>
      </c>
      <c r="Z24" t="s">
        <v>607</v>
      </c>
      <c r="AA24" t="s">
        <v>74</v>
      </c>
      <c r="AB24" t="s">
        <v>608</v>
      </c>
      <c r="AC24" t="s">
        <v>609</v>
      </c>
      <c r="AD24" t="s">
        <v>609</v>
      </c>
      <c r="AE24" t="s">
        <v>610</v>
      </c>
      <c r="AF24" t="s">
        <v>74</v>
      </c>
      <c r="AG24">
        <v>65</v>
      </c>
      <c r="AH24">
        <v>17</v>
      </c>
      <c r="AI24">
        <v>17</v>
      </c>
      <c r="AJ24">
        <v>1</v>
      </c>
      <c r="AK24">
        <v>14</v>
      </c>
      <c r="AL24" t="s">
        <v>87</v>
      </c>
      <c r="AM24" t="s">
        <v>88</v>
      </c>
      <c r="AN24" t="s">
        <v>89</v>
      </c>
      <c r="AO24" t="s">
        <v>611</v>
      </c>
      <c r="AP24" t="s">
        <v>612</v>
      </c>
      <c r="AQ24" t="s">
        <v>74</v>
      </c>
      <c r="AR24" t="s">
        <v>613</v>
      </c>
      <c r="AS24" t="s">
        <v>614</v>
      </c>
      <c r="AT24" t="s">
        <v>615</v>
      </c>
      <c r="AU24">
        <v>2019</v>
      </c>
      <c r="AV24">
        <v>21</v>
      </c>
      <c r="AW24">
        <v>4</v>
      </c>
      <c r="AX24" t="s">
        <v>74</v>
      </c>
      <c r="AY24" t="s">
        <v>74</v>
      </c>
      <c r="AZ24" t="s">
        <v>543</v>
      </c>
      <c r="BA24" t="s">
        <v>74</v>
      </c>
      <c r="BB24">
        <v>603</v>
      </c>
      <c r="BC24">
        <v>626</v>
      </c>
      <c r="BD24" t="s">
        <v>74</v>
      </c>
      <c r="BE24" t="s">
        <v>616</v>
      </c>
      <c r="BF24" t="str">
        <f>HYPERLINK("http://dx.doi.org/10.1080/14616696.2018.1494292","http://dx.doi.org/10.1080/14616696.2018.1494292")</f>
        <v>http://dx.doi.org/10.1080/14616696.2018.1494292</v>
      </c>
      <c r="BG24" t="s">
        <v>74</v>
      </c>
      <c r="BH24" t="s">
        <v>74</v>
      </c>
      <c r="BI24">
        <v>24</v>
      </c>
      <c r="BJ24" t="s">
        <v>617</v>
      </c>
      <c r="BK24" t="s">
        <v>98</v>
      </c>
      <c r="BL24" t="s">
        <v>617</v>
      </c>
      <c r="BM24" t="s">
        <v>618</v>
      </c>
      <c r="BN24" t="s">
        <v>74</v>
      </c>
      <c r="BO24" t="s">
        <v>74</v>
      </c>
      <c r="BP24" t="s">
        <v>74</v>
      </c>
      <c r="BQ24" t="s">
        <v>74</v>
      </c>
      <c r="BR24" t="s">
        <v>102</v>
      </c>
      <c r="BS24" t="s">
        <v>619</v>
      </c>
      <c r="BT24" t="str">
        <f>HYPERLINK("https%3A%2F%2Fwww.webofscience.com%2Fwos%2Fwoscc%2Ffull-record%2FWOS:000479270600009","View Full Record in Web of Science")</f>
        <v>View Full Record in Web of Science</v>
      </c>
    </row>
    <row r="25" spans="1:72" x14ac:dyDescent="0.25">
      <c r="A25" t="s">
        <v>72</v>
      </c>
      <c r="B25" t="s">
        <v>620</v>
      </c>
      <c r="C25" t="s">
        <v>74</v>
      </c>
      <c r="D25" t="s">
        <v>74</v>
      </c>
      <c r="E25" t="s">
        <v>74</v>
      </c>
      <c r="F25" t="s">
        <v>621</v>
      </c>
      <c r="G25" t="s">
        <v>74</v>
      </c>
      <c r="H25" t="s">
        <v>74</v>
      </c>
      <c r="I25" t="s">
        <v>622</v>
      </c>
      <c r="J25" t="s">
        <v>623</v>
      </c>
      <c r="K25" t="s">
        <v>74</v>
      </c>
      <c r="L25" t="s">
        <v>74</v>
      </c>
      <c r="M25" t="s">
        <v>78</v>
      </c>
      <c r="N25" t="s">
        <v>134</v>
      </c>
      <c r="O25" t="s">
        <v>74</v>
      </c>
      <c r="P25" t="s">
        <v>74</v>
      </c>
      <c r="Q25" t="s">
        <v>74</v>
      </c>
      <c r="R25" t="s">
        <v>74</v>
      </c>
      <c r="S25" t="s">
        <v>74</v>
      </c>
      <c r="T25" t="s">
        <v>624</v>
      </c>
      <c r="U25" t="s">
        <v>74</v>
      </c>
      <c r="V25" t="s">
        <v>625</v>
      </c>
      <c r="W25" t="s">
        <v>626</v>
      </c>
      <c r="X25" t="s">
        <v>74</v>
      </c>
      <c r="Y25" t="s">
        <v>627</v>
      </c>
      <c r="Z25" t="s">
        <v>628</v>
      </c>
      <c r="AA25" t="s">
        <v>629</v>
      </c>
      <c r="AB25" t="s">
        <v>74</v>
      </c>
      <c r="AC25" t="s">
        <v>74</v>
      </c>
      <c r="AD25" t="s">
        <v>74</v>
      </c>
      <c r="AE25" t="s">
        <v>74</v>
      </c>
      <c r="AF25" t="s">
        <v>74</v>
      </c>
      <c r="AG25">
        <v>12</v>
      </c>
      <c r="AH25">
        <v>0</v>
      </c>
      <c r="AI25">
        <v>0</v>
      </c>
      <c r="AJ25">
        <v>1</v>
      </c>
      <c r="AK25">
        <v>5</v>
      </c>
      <c r="AL25" t="s">
        <v>630</v>
      </c>
      <c r="AM25" t="s">
        <v>631</v>
      </c>
      <c r="AN25" t="s">
        <v>632</v>
      </c>
      <c r="AO25" t="s">
        <v>633</v>
      </c>
      <c r="AP25" t="s">
        <v>634</v>
      </c>
      <c r="AQ25" t="s">
        <v>74</v>
      </c>
      <c r="AR25" t="s">
        <v>635</v>
      </c>
      <c r="AS25" t="s">
        <v>636</v>
      </c>
      <c r="AT25" t="s">
        <v>74</v>
      </c>
      <c r="AU25">
        <v>2019</v>
      </c>
      <c r="AV25">
        <v>35</v>
      </c>
      <c r="AW25">
        <v>1</v>
      </c>
      <c r="AX25" t="s">
        <v>74</v>
      </c>
      <c r="AY25" t="s">
        <v>74</v>
      </c>
      <c r="AZ25" t="s">
        <v>74</v>
      </c>
      <c r="BA25" t="s">
        <v>74</v>
      </c>
      <c r="BB25">
        <v>186</v>
      </c>
      <c r="BC25">
        <v>193</v>
      </c>
      <c r="BD25" t="s">
        <v>74</v>
      </c>
      <c r="BE25" t="s">
        <v>637</v>
      </c>
      <c r="BF25" t="str">
        <f>HYPERLINK("http://dx.doi.org/10.21638/spbu17.2019.115","http://dx.doi.org/10.21638/spbu17.2019.115")</f>
        <v>http://dx.doi.org/10.21638/spbu17.2019.115</v>
      </c>
      <c r="BG25" t="s">
        <v>74</v>
      </c>
      <c r="BH25" t="s">
        <v>74</v>
      </c>
      <c r="BI25">
        <v>8</v>
      </c>
      <c r="BJ25" t="s">
        <v>638</v>
      </c>
      <c r="BK25" t="s">
        <v>152</v>
      </c>
      <c r="BL25" t="s">
        <v>638</v>
      </c>
      <c r="BM25" t="s">
        <v>639</v>
      </c>
      <c r="BN25" t="s">
        <v>74</v>
      </c>
      <c r="BO25" t="s">
        <v>640</v>
      </c>
      <c r="BP25" t="s">
        <v>74</v>
      </c>
      <c r="BQ25" t="s">
        <v>74</v>
      </c>
      <c r="BR25" t="s">
        <v>102</v>
      </c>
      <c r="BS25" t="s">
        <v>641</v>
      </c>
      <c r="BT25" t="str">
        <f>HYPERLINK("https%3A%2F%2Fwww.webofscience.com%2Fwos%2Fwoscc%2Ffull-record%2FWOS:000462816500015","View Full Record in Web of Science")</f>
        <v>View Full Record in Web of Science</v>
      </c>
    </row>
    <row r="26" spans="1:72" x14ac:dyDescent="0.25">
      <c r="A26" t="s">
        <v>72</v>
      </c>
      <c r="B26" t="s">
        <v>642</v>
      </c>
      <c r="C26" t="s">
        <v>74</v>
      </c>
      <c r="D26" t="s">
        <v>74</v>
      </c>
      <c r="E26" t="s">
        <v>74</v>
      </c>
      <c r="F26" t="s">
        <v>643</v>
      </c>
      <c r="G26" t="s">
        <v>74</v>
      </c>
      <c r="H26" t="s">
        <v>74</v>
      </c>
      <c r="I26" t="s">
        <v>644</v>
      </c>
      <c r="J26" t="s">
        <v>645</v>
      </c>
      <c r="K26" t="s">
        <v>74</v>
      </c>
      <c r="L26" t="s">
        <v>74</v>
      </c>
      <c r="M26" t="s">
        <v>78</v>
      </c>
      <c r="N26" t="s">
        <v>134</v>
      </c>
      <c r="O26" t="s">
        <v>74</v>
      </c>
      <c r="P26" t="s">
        <v>74</v>
      </c>
      <c r="Q26" t="s">
        <v>74</v>
      </c>
      <c r="R26" t="s">
        <v>74</v>
      </c>
      <c r="S26" t="s">
        <v>74</v>
      </c>
      <c r="T26" t="s">
        <v>646</v>
      </c>
      <c r="U26" t="s">
        <v>647</v>
      </c>
      <c r="V26" t="s">
        <v>648</v>
      </c>
      <c r="W26" t="s">
        <v>649</v>
      </c>
      <c r="X26" t="s">
        <v>650</v>
      </c>
      <c r="Y26" t="s">
        <v>651</v>
      </c>
      <c r="Z26" t="s">
        <v>652</v>
      </c>
      <c r="AA26" t="s">
        <v>653</v>
      </c>
      <c r="AB26" t="s">
        <v>74</v>
      </c>
      <c r="AC26" t="s">
        <v>74</v>
      </c>
      <c r="AD26" t="s">
        <v>74</v>
      </c>
      <c r="AE26" t="s">
        <v>74</v>
      </c>
      <c r="AF26" t="s">
        <v>74</v>
      </c>
      <c r="AG26">
        <v>64</v>
      </c>
      <c r="AH26">
        <v>5</v>
      </c>
      <c r="AI26">
        <v>5</v>
      </c>
      <c r="AJ26">
        <v>3</v>
      </c>
      <c r="AK26">
        <v>7</v>
      </c>
      <c r="AL26" t="s">
        <v>654</v>
      </c>
      <c r="AM26" t="s">
        <v>655</v>
      </c>
      <c r="AN26" t="s">
        <v>656</v>
      </c>
      <c r="AO26" t="s">
        <v>657</v>
      </c>
      <c r="AP26" t="s">
        <v>658</v>
      </c>
      <c r="AQ26" t="s">
        <v>74</v>
      </c>
      <c r="AR26" t="s">
        <v>659</v>
      </c>
      <c r="AS26" t="s">
        <v>660</v>
      </c>
      <c r="AT26" t="s">
        <v>74</v>
      </c>
      <c r="AU26">
        <v>2019</v>
      </c>
      <c r="AV26">
        <v>12</v>
      </c>
      <c r="AW26">
        <v>1</v>
      </c>
      <c r="AX26" t="s">
        <v>74</v>
      </c>
      <c r="AY26" t="s">
        <v>74</v>
      </c>
      <c r="AZ26" t="s">
        <v>543</v>
      </c>
      <c r="BA26" t="s">
        <v>74</v>
      </c>
      <c r="BB26">
        <v>22</v>
      </c>
      <c r="BC26">
        <v>42</v>
      </c>
      <c r="BD26" t="s">
        <v>74</v>
      </c>
      <c r="BE26" t="s">
        <v>661</v>
      </c>
      <c r="BF26" t="str">
        <f>HYPERLINK("http://dx.doi.org/10.1285/i20356609v12i1p22","http://dx.doi.org/10.1285/i20356609v12i1p22")</f>
        <v>http://dx.doi.org/10.1285/i20356609v12i1p22</v>
      </c>
      <c r="BG26" t="s">
        <v>74</v>
      </c>
      <c r="BH26" t="s">
        <v>74</v>
      </c>
      <c r="BI26">
        <v>21</v>
      </c>
      <c r="BJ26" t="s">
        <v>662</v>
      </c>
      <c r="BK26" t="s">
        <v>152</v>
      </c>
      <c r="BL26" t="s">
        <v>663</v>
      </c>
      <c r="BM26" t="s">
        <v>664</v>
      </c>
      <c r="BN26" t="s">
        <v>74</v>
      </c>
      <c r="BO26" t="s">
        <v>74</v>
      </c>
      <c r="BP26" t="s">
        <v>74</v>
      </c>
      <c r="BQ26" t="s">
        <v>74</v>
      </c>
      <c r="BR26" t="s">
        <v>102</v>
      </c>
      <c r="BS26" t="s">
        <v>665</v>
      </c>
      <c r="BT26" t="str">
        <f>HYPERLINK("https%3A%2F%2Fwww.webofscience.com%2Fwos%2Fwoscc%2Ffull-record%2FWOS:000473353800002","View Full Record in Web of Science")</f>
        <v>View Full Record in Web of Science</v>
      </c>
    </row>
    <row r="27" spans="1:72" x14ac:dyDescent="0.25">
      <c r="A27" t="s">
        <v>72</v>
      </c>
      <c r="B27" t="s">
        <v>666</v>
      </c>
      <c r="C27" t="s">
        <v>74</v>
      </c>
      <c r="D27" t="s">
        <v>74</v>
      </c>
      <c r="E27" t="s">
        <v>74</v>
      </c>
      <c r="F27" t="s">
        <v>667</v>
      </c>
      <c r="G27" t="s">
        <v>74</v>
      </c>
      <c r="H27" t="s">
        <v>74</v>
      </c>
      <c r="I27" t="s">
        <v>668</v>
      </c>
      <c r="J27" t="s">
        <v>669</v>
      </c>
      <c r="K27" t="s">
        <v>74</v>
      </c>
      <c r="L27" t="s">
        <v>74</v>
      </c>
      <c r="M27" t="s">
        <v>78</v>
      </c>
      <c r="N27" t="s">
        <v>134</v>
      </c>
      <c r="O27" t="s">
        <v>74</v>
      </c>
      <c r="P27" t="s">
        <v>74</v>
      </c>
      <c r="Q27" t="s">
        <v>74</v>
      </c>
      <c r="R27" t="s">
        <v>74</v>
      </c>
      <c r="S27" t="s">
        <v>74</v>
      </c>
      <c r="T27" t="s">
        <v>670</v>
      </c>
      <c r="U27" t="s">
        <v>671</v>
      </c>
      <c r="V27" t="s">
        <v>672</v>
      </c>
      <c r="W27" t="s">
        <v>673</v>
      </c>
      <c r="X27" t="s">
        <v>674</v>
      </c>
      <c r="Y27" t="s">
        <v>675</v>
      </c>
      <c r="Z27" t="s">
        <v>676</v>
      </c>
      <c r="AA27" t="s">
        <v>677</v>
      </c>
      <c r="AB27" t="s">
        <v>678</v>
      </c>
      <c r="AC27" t="s">
        <v>679</v>
      </c>
      <c r="AD27" t="s">
        <v>680</v>
      </c>
      <c r="AE27" t="s">
        <v>681</v>
      </c>
      <c r="AF27" t="s">
        <v>74</v>
      </c>
      <c r="AG27">
        <v>74</v>
      </c>
      <c r="AH27">
        <v>2</v>
      </c>
      <c r="AI27">
        <v>2</v>
      </c>
      <c r="AJ27">
        <v>0</v>
      </c>
      <c r="AK27">
        <v>1</v>
      </c>
      <c r="AL27" t="s">
        <v>682</v>
      </c>
      <c r="AM27" t="s">
        <v>683</v>
      </c>
      <c r="AN27" t="s">
        <v>684</v>
      </c>
      <c r="AO27" t="s">
        <v>685</v>
      </c>
      <c r="AP27" t="s">
        <v>686</v>
      </c>
      <c r="AQ27" t="s">
        <v>74</v>
      </c>
      <c r="AR27" t="s">
        <v>687</v>
      </c>
      <c r="AS27" t="s">
        <v>688</v>
      </c>
      <c r="AT27" t="s">
        <v>689</v>
      </c>
      <c r="AU27">
        <v>2019</v>
      </c>
      <c r="AV27">
        <v>16</v>
      </c>
      <c r="AW27">
        <v>1</v>
      </c>
      <c r="AX27" t="s">
        <v>74</v>
      </c>
      <c r="AY27" t="s">
        <v>74</v>
      </c>
      <c r="AZ27" t="s">
        <v>543</v>
      </c>
      <c r="BA27" t="s">
        <v>74</v>
      </c>
      <c r="BB27">
        <v>73</v>
      </c>
      <c r="BC27">
        <v>91</v>
      </c>
      <c r="BD27" t="s">
        <v>74</v>
      </c>
      <c r="BE27" t="s">
        <v>690</v>
      </c>
      <c r="BF27" t="str">
        <f>HYPERLINK("http://dx.doi.org/10.33182/ml.v16i1.628","http://dx.doi.org/10.33182/ml.v16i1.628")</f>
        <v>http://dx.doi.org/10.33182/ml.v16i1.628</v>
      </c>
      <c r="BG27" t="s">
        <v>74</v>
      </c>
      <c r="BH27" t="s">
        <v>74</v>
      </c>
      <c r="BI27">
        <v>19</v>
      </c>
      <c r="BJ27" t="s">
        <v>691</v>
      </c>
      <c r="BK27" t="s">
        <v>152</v>
      </c>
      <c r="BL27" t="s">
        <v>691</v>
      </c>
      <c r="BM27" t="s">
        <v>692</v>
      </c>
      <c r="BN27" t="s">
        <v>74</v>
      </c>
      <c r="BO27" t="s">
        <v>154</v>
      </c>
      <c r="BP27" t="s">
        <v>74</v>
      </c>
      <c r="BQ27" t="s">
        <v>74</v>
      </c>
      <c r="BR27" t="s">
        <v>102</v>
      </c>
      <c r="BS27" t="s">
        <v>693</v>
      </c>
      <c r="BT27" t="str">
        <f>HYPERLINK("https%3A%2F%2Fwww.webofscience.com%2Fwos%2Fwoscc%2Ffull-record%2FWOS:000465343600006","View Full Record in Web of Science")</f>
        <v>View Full Record in Web of Science</v>
      </c>
    </row>
    <row r="28" spans="1:72" x14ac:dyDescent="0.25">
      <c r="A28" t="s">
        <v>72</v>
      </c>
      <c r="B28" t="s">
        <v>694</v>
      </c>
      <c r="C28" t="s">
        <v>74</v>
      </c>
      <c r="D28" t="s">
        <v>74</v>
      </c>
      <c r="E28" t="s">
        <v>74</v>
      </c>
      <c r="F28" t="s">
        <v>695</v>
      </c>
      <c r="G28" t="s">
        <v>74</v>
      </c>
      <c r="H28" t="s">
        <v>74</v>
      </c>
      <c r="I28" t="s">
        <v>696</v>
      </c>
      <c r="J28" t="s">
        <v>212</v>
      </c>
      <c r="K28" t="s">
        <v>74</v>
      </c>
      <c r="L28" t="s">
        <v>74</v>
      </c>
      <c r="M28" t="s">
        <v>408</v>
      </c>
      <c r="N28" t="s">
        <v>134</v>
      </c>
      <c r="O28" t="s">
        <v>74</v>
      </c>
      <c r="P28" t="s">
        <v>74</v>
      </c>
      <c r="Q28" t="s">
        <v>74</v>
      </c>
      <c r="R28" t="s">
        <v>74</v>
      </c>
      <c r="S28" t="s">
        <v>74</v>
      </c>
      <c r="T28" t="s">
        <v>697</v>
      </c>
      <c r="U28" t="s">
        <v>74</v>
      </c>
      <c r="V28" t="s">
        <v>698</v>
      </c>
      <c r="W28" t="s">
        <v>699</v>
      </c>
      <c r="X28" t="s">
        <v>700</v>
      </c>
      <c r="Y28" t="s">
        <v>701</v>
      </c>
      <c r="Z28" t="s">
        <v>702</v>
      </c>
      <c r="AA28" t="s">
        <v>74</v>
      </c>
      <c r="AB28" t="s">
        <v>74</v>
      </c>
      <c r="AC28" t="s">
        <v>74</v>
      </c>
      <c r="AD28" t="s">
        <v>74</v>
      </c>
      <c r="AE28" t="s">
        <v>74</v>
      </c>
      <c r="AF28" t="s">
        <v>74</v>
      </c>
      <c r="AG28">
        <v>92</v>
      </c>
      <c r="AH28">
        <v>1</v>
      </c>
      <c r="AI28">
        <v>1</v>
      </c>
      <c r="AJ28">
        <v>2</v>
      </c>
      <c r="AK28">
        <v>9</v>
      </c>
      <c r="AL28" t="s">
        <v>219</v>
      </c>
      <c r="AM28" t="s">
        <v>220</v>
      </c>
      <c r="AN28" t="s">
        <v>221</v>
      </c>
      <c r="AO28" t="s">
        <v>222</v>
      </c>
      <c r="AP28" t="s">
        <v>74</v>
      </c>
      <c r="AQ28" t="s">
        <v>74</v>
      </c>
      <c r="AR28" t="s">
        <v>223</v>
      </c>
      <c r="AS28" t="s">
        <v>224</v>
      </c>
      <c r="AT28" t="s">
        <v>74</v>
      </c>
      <c r="AU28">
        <v>2019</v>
      </c>
      <c r="AV28">
        <v>33</v>
      </c>
      <c r="AW28">
        <v>4</v>
      </c>
      <c r="AX28" t="s">
        <v>74</v>
      </c>
      <c r="AY28" t="s">
        <v>74</v>
      </c>
      <c r="AZ28" t="s">
        <v>543</v>
      </c>
      <c r="BA28" t="s">
        <v>74</v>
      </c>
      <c r="BB28">
        <v>61</v>
      </c>
      <c r="BC28">
        <v>86</v>
      </c>
      <c r="BD28" t="s">
        <v>74</v>
      </c>
      <c r="BE28" t="s">
        <v>703</v>
      </c>
      <c r="BF28" t="str">
        <f>HYPERLINK("http://dx.doi.org/10.17649/TET.33.4.3192","http://dx.doi.org/10.17649/TET.33.4.3192")</f>
        <v>http://dx.doi.org/10.17649/TET.33.4.3192</v>
      </c>
      <c r="BG28" t="s">
        <v>74</v>
      </c>
      <c r="BH28" t="s">
        <v>74</v>
      </c>
      <c r="BI28">
        <v>26</v>
      </c>
      <c r="BJ28" t="s">
        <v>226</v>
      </c>
      <c r="BK28" t="s">
        <v>152</v>
      </c>
      <c r="BL28" t="s">
        <v>226</v>
      </c>
      <c r="BM28" t="s">
        <v>704</v>
      </c>
      <c r="BN28" t="s">
        <v>74</v>
      </c>
      <c r="BO28" t="s">
        <v>340</v>
      </c>
      <c r="BP28" t="s">
        <v>74</v>
      </c>
      <c r="BQ28" t="s">
        <v>74</v>
      </c>
      <c r="BR28" t="s">
        <v>102</v>
      </c>
      <c r="BS28" t="s">
        <v>705</v>
      </c>
      <c r="BT28" t="str">
        <f>HYPERLINK("https%3A%2F%2Fwww.webofscience.com%2Fwos%2Fwoscc%2Ffull-record%2FWOS:000499067400004","View Full Record in Web of Science")</f>
        <v>View Full Record in Web of Science</v>
      </c>
    </row>
    <row r="29" spans="1:72" x14ac:dyDescent="0.25">
      <c r="A29" t="s">
        <v>72</v>
      </c>
      <c r="B29" t="s">
        <v>706</v>
      </c>
      <c r="C29" t="s">
        <v>74</v>
      </c>
      <c r="D29" t="s">
        <v>74</v>
      </c>
      <c r="E29" t="s">
        <v>74</v>
      </c>
      <c r="F29" t="s">
        <v>707</v>
      </c>
      <c r="G29" t="s">
        <v>74</v>
      </c>
      <c r="H29" t="s">
        <v>74</v>
      </c>
      <c r="I29" t="s">
        <v>708</v>
      </c>
      <c r="J29" t="s">
        <v>530</v>
      </c>
      <c r="K29" t="s">
        <v>74</v>
      </c>
      <c r="L29" t="s">
        <v>74</v>
      </c>
      <c r="M29" t="s">
        <v>78</v>
      </c>
      <c r="N29" t="s">
        <v>134</v>
      </c>
      <c r="O29" t="s">
        <v>74</v>
      </c>
      <c r="P29" t="s">
        <v>74</v>
      </c>
      <c r="Q29" t="s">
        <v>74</v>
      </c>
      <c r="R29" t="s">
        <v>74</v>
      </c>
      <c r="S29" t="s">
        <v>74</v>
      </c>
      <c r="T29" t="s">
        <v>709</v>
      </c>
      <c r="U29" t="s">
        <v>710</v>
      </c>
      <c r="V29" t="s">
        <v>711</v>
      </c>
      <c r="W29" t="s">
        <v>712</v>
      </c>
      <c r="X29" t="s">
        <v>216</v>
      </c>
      <c r="Y29" t="s">
        <v>713</v>
      </c>
      <c r="Z29" t="s">
        <v>714</v>
      </c>
      <c r="AA29" t="s">
        <v>74</v>
      </c>
      <c r="AB29" t="s">
        <v>74</v>
      </c>
      <c r="AC29" t="s">
        <v>74</v>
      </c>
      <c r="AD29" t="s">
        <v>74</v>
      </c>
      <c r="AE29" t="s">
        <v>74</v>
      </c>
      <c r="AF29" t="s">
        <v>74</v>
      </c>
      <c r="AG29">
        <v>58</v>
      </c>
      <c r="AH29">
        <v>1</v>
      </c>
      <c r="AI29">
        <v>1</v>
      </c>
      <c r="AJ29">
        <v>0</v>
      </c>
      <c r="AK29">
        <v>5</v>
      </c>
      <c r="AL29" t="s">
        <v>537</v>
      </c>
      <c r="AM29" t="s">
        <v>538</v>
      </c>
      <c r="AN29" t="s">
        <v>539</v>
      </c>
      <c r="AO29" t="s">
        <v>540</v>
      </c>
      <c r="AP29" t="s">
        <v>74</v>
      </c>
      <c r="AQ29" t="s">
        <v>74</v>
      </c>
      <c r="AR29" t="s">
        <v>541</v>
      </c>
      <c r="AS29" t="s">
        <v>542</v>
      </c>
      <c r="AT29" t="s">
        <v>74</v>
      </c>
      <c r="AU29">
        <v>2018</v>
      </c>
      <c r="AV29">
        <v>9</v>
      </c>
      <c r="AW29">
        <v>2</v>
      </c>
      <c r="AX29" t="s">
        <v>74</v>
      </c>
      <c r="AY29" t="s">
        <v>74</v>
      </c>
      <c r="AZ29" t="s">
        <v>543</v>
      </c>
      <c r="BA29" t="s">
        <v>74</v>
      </c>
      <c r="BB29">
        <v>1</v>
      </c>
      <c r="BC29" t="s">
        <v>421</v>
      </c>
      <c r="BD29" t="s">
        <v>74</v>
      </c>
      <c r="BE29" t="s">
        <v>715</v>
      </c>
      <c r="BF29" t="str">
        <f>HYPERLINK("http://dx.doi.org/10.18357/ijcyfs92201818210","http://dx.doi.org/10.18357/ijcyfs92201818210")</f>
        <v>http://dx.doi.org/10.18357/ijcyfs92201818210</v>
      </c>
      <c r="BG29" t="s">
        <v>74</v>
      </c>
      <c r="BH29" t="s">
        <v>74</v>
      </c>
      <c r="BI29">
        <v>28</v>
      </c>
      <c r="BJ29" t="s">
        <v>545</v>
      </c>
      <c r="BK29" t="s">
        <v>152</v>
      </c>
      <c r="BL29" t="s">
        <v>545</v>
      </c>
      <c r="BM29" t="s">
        <v>716</v>
      </c>
      <c r="BN29" t="s">
        <v>74</v>
      </c>
      <c r="BO29" t="s">
        <v>74</v>
      </c>
      <c r="BP29" t="s">
        <v>74</v>
      </c>
      <c r="BQ29" t="s">
        <v>74</v>
      </c>
      <c r="BR29" t="s">
        <v>102</v>
      </c>
      <c r="BS29" t="s">
        <v>717</v>
      </c>
      <c r="BT29" t="str">
        <f>HYPERLINK("https%3A%2F%2Fwww.webofscience.com%2Fwos%2Fwoscc%2Ffull-record%2FWOS:000432794000001","View Full Record in Web of Science")</f>
        <v>View Full Record in Web of Science</v>
      </c>
    </row>
    <row r="30" spans="1:72" x14ac:dyDescent="0.25">
      <c r="A30" t="s">
        <v>72</v>
      </c>
      <c r="B30" t="s">
        <v>718</v>
      </c>
      <c r="C30" t="s">
        <v>74</v>
      </c>
      <c r="D30" t="s">
        <v>74</v>
      </c>
      <c r="E30" t="s">
        <v>74</v>
      </c>
      <c r="F30" t="s">
        <v>719</v>
      </c>
      <c r="G30" t="s">
        <v>74</v>
      </c>
      <c r="H30" t="s">
        <v>74</v>
      </c>
      <c r="I30" t="s">
        <v>720</v>
      </c>
      <c r="J30" t="s">
        <v>530</v>
      </c>
      <c r="K30" t="s">
        <v>74</v>
      </c>
      <c r="L30" t="s">
        <v>74</v>
      </c>
      <c r="M30" t="s">
        <v>78</v>
      </c>
      <c r="N30" t="s">
        <v>134</v>
      </c>
      <c r="O30" t="s">
        <v>74</v>
      </c>
      <c r="P30" t="s">
        <v>74</v>
      </c>
      <c r="Q30" t="s">
        <v>74</v>
      </c>
      <c r="R30" t="s">
        <v>74</v>
      </c>
      <c r="S30" t="s">
        <v>74</v>
      </c>
      <c r="T30" t="s">
        <v>721</v>
      </c>
      <c r="U30" t="s">
        <v>74</v>
      </c>
      <c r="V30" t="s">
        <v>722</v>
      </c>
      <c r="W30" t="s">
        <v>723</v>
      </c>
      <c r="X30" t="s">
        <v>724</v>
      </c>
      <c r="Y30" t="s">
        <v>725</v>
      </c>
      <c r="Z30" t="s">
        <v>726</v>
      </c>
      <c r="AA30" t="s">
        <v>74</v>
      </c>
      <c r="AB30" t="s">
        <v>74</v>
      </c>
      <c r="AC30" t="s">
        <v>74</v>
      </c>
      <c r="AD30" t="s">
        <v>74</v>
      </c>
      <c r="AE30" t="s">
        <v>74</v>
      </c>
      <c r="AF30" t="s">
        <v>74</v>
      </c>
      <c r="AG30">
        <v>16</v>
      </c>
      <c r="AH30">
        <v>2</v>
      </c>
      <c r="AI30">
        <v>2</v>
      </c>
      <c r="AJ30">
        <v>1</v>
      </c>
      <c r="AK30">
        <v>7</v>
      </c>
      <c r="AL30" t="s">
        <v>537</v>
      </c>
      <c r="AM30" t="s">
        <v>538</v>
      </c>
      <c r="AN30" t="s">
        <v>539</v>
      </c>
      <c r="AO30" t="s">
        <v>540</v>
      </c>
      <c r="AP30" t="s">
        <v>74</v>
      </c>
      <c r="AQ30" t="s">
        <v>74</v>
      </c>
      <c r="AR30" t="s">
        <v>541</v>
      </c>
      <c r="AS30" t="s">
        <v>542</v>
      </c>
      <c r="AT30" t="s">
        <v>74</v>
      </c>
      <c r="AU30">
        <v>2018</v>
      </c>
      <c r="AV30">
        <v>9</v>
      </c>
      <c r="AW30">
        <v>1</v>
      </c>
      <c r="AX30" t="s">
        <v>74</v>
      </c>
      <c r="AY30" t="s">
        <v>74</v>
      </c>
      <c r="AZ30" t="s">
        <v>543</v>
      </c>
      <c r="BA30" t="s">
        <v>74</v>
      </c>
      <c r="BB30">
        <v>132</v>
      </c>
      <c r="BC30">
        <v>153</v>
      </c>
      <c r="BD30" t="s">
        <v>74</v>
      </c>
      <c r="BE30" t="s">
        <v>727</v>
      </c>
      <c r="BF30" t="str">
        <f>HYPERLINK("http://dx.doi.org/10.18357/ijcyfs91201818124","http://dx.doi.org/10.18357/ijcyfs91201818124")</f>
        <v>http://dx.doi.org/10.18357/ijcyfs91201818124</v>
      </c>
      <c r="BG30" t="s">
        <v>74</v>
      </c>
      <c r="BH30" t="s">
        <v>74</v>
      </c>
      <c r="BI30">
        <v>22</v>
      </c>
      <c r="BJ30" t="s">
        <v>545</v>
      </c>
      <c r="BK30" t="s">
        <v>152</v>
      </c>
      <c r="BL30" t="s">
        <v>545</v>
      </c>
      <c r="BM30" t="s">
        <v>728</v>
      </c>
      <c r="BN30" t="s">
        <v>74</v>
      </c>
      <c r="BO30" t="s">
        <v>729</v>
      </c>
      <c r="BP30" t="s">
        <v>74</v>
      </c>
      <c r="BQ30" t="s">
        <v>74</v>
      </c>
      <c r="BR30" t="s">
        <v>102</v>
      </c>
      <c r="BS30" t="s">
        <v>730</v>
      </c>
      <c r="BT30" t="str">
        <f>HYPERLINK("https%3A%2F%2Fwww.webofscience.com%2Fwos%2Fwoscc%2Ffull-record%2FWOS:000428113400010","View Full Record in Web of Science")</f>
        <v>View Full Record in Web of Science</v>
      </c>
    </row>
    <row r="31" spans="1:72" x14ac:dyDescent="0.25">
      <c r="A31" t="s">
        <v>72</v>
      </c>
      <c r="B31" t="s">
        <v>731</v>
      </c>
      <c r="C31" t="s">
        <v>74</v>
      </c>
      <c r="D31" t="s">
        <v>74</v>
      </c>
      <c r="E31" t="s">
        <v>74</v>
      </c>
      <c r="F31" t="s">
        <v>732</v>
      </c>
      <c r="G31" t="s">
        <v>74</v>
      </c>
      <c r="H31" t="s">
        <v>74</v>
      </c>
      <c r="I31" t="s">
        <v>733</v>
      </c>
      <c r="J31" t="s">
        <v>734</v>
      </c>
      <c r="K31" t="s">
        <v>74</v>
      </c>
      <c r="L31" t="s">
        <v>74</v>
      </c>
      <c r="M31" t="s">
        <v>78</v>
      </c>
      <c r="N31" t="s">
        <v>134</v>
      </c>
      <c r="O31" t="s">
        <v>74</v>
      </c>
      <c r="P31" t="s">
        <v>74</v>
      </c>
      <c r="Q31" t="s">
        <v>74</v>
      </c>
      <c r="R31" t="s">
        <v>74</v>
      </c>
      <c r="S31" t="s">
        <v>74</v>
      </c>
      <c r="T31" t="s">
        <v>735</v>
      </c>
      <c r="U31" t="s">
        <v>736</v>
      </c>
      <c r="V31" t="s">
        <v>737</v>
      </c>
      <c r="W31" t="s">
        <v>738</v>
      </c>
      <c r="X31" t="s">
        <v>739</v>
      </c>
      <c r="Y31" t="s">
        <v>740</v>
      </c>
      <c r="Z31" t="s">
        <v>741</v>
      </c>
      <c r="AA31" t="s">
        <v>74</v>
      </c>
      <c r="AB31" t="s">
        <v>74</v>
      </c>
      <c r="AC31" t="s">
        <v>742</v>
      </c>
      <c r="AD31" t="s">
        <v>743</v>
      </c>
      <c r="AE31" t="s">
        <v>744</v>
      </c>
      <c r="AF31" t="s">
        <v>74</v>
      </c>
      <c r="AG31">
        <v>53</v>
      </c>
      <c r="AH31">
        <v>2</v>
      </c>
      <c r="AI31">
        <v>2</v>
      </c>
      <c r="AJ31">
        <v>1</v>
      </c>
      <c r="AK31">
        <v>23</v>
      </c>
      <c r="AL31" t="s">
        <v>585</v>
      </c>
      <c r="AM31" t="s">
        <v>586</v>
      </c>
      <c r="AN31" t="s">
        <v>587</v>
      </c>
      <c r="AO31" t="s">
        <v>745</v>
      </c>
      <c r="AP31" t="s">
        <v>746</v>
      </c>
      <c r="AQ31" t="s">
        <v>74</v>
      </c>
      <c r="AR31" t="s">
        <v>747</v>
      </c>
      <c r="AS31" t="s">
        <v>748</v>
      </c>
      <c r="AT31" t="s">
        <v>749</v>
      </c>
      <c r="AU31">
        <v>2017</v>
      </c>
      <c r="AV31">
        <v>61</v>
      </c>
      <c r="AW31">
        <v>3</v>
      </c>
      <c r="AX31" t="s">
        <v>74</v>
      </c>
      <c r="AY31" t="s">
        <v>74</v>
      </c>
      <c r="AZ31" t="s">
        <v>543</v>
      </c>
      <c r="BA31" t="s">
        <v>74</v>
      </c>
      <c r="BB31">
        <v>194</v>
      </c>
      <c r="BC31">
        <v>201</v>
      </c>
      <c r="BD31" t="s">
        <v>74</v>
      </c>
      <c r="BE31" t="s">
        <v>750</v>
      </c>
      <c r="BF31" t="str">
        <f>HYPERLINK("http://dx.doi.org/10.1177/0016986217701832","http://dx.doi.org/10.1177/0016986217701832")</f>
        <v>http://dx.doi.org/10.1177/0016986217701832</v>
      </c>
      <c r="BG31" t="s">
        <v>74</v>
      </c>
      <c r="BH31" t="s">
        <v>74</v>
      </c>
      <c r="BI31">
        <v>8</v>
      </c>
      <c r="BJ31" t="s">
        <v>751</v>
      </c>
      <c r="BK31" t="s">
        <v>98</v>
      </c>
      <c r="BL31" t="s">
        <v>291</v>
      </c>
      <c r="BM31" t="s">
        <v>752</v>
      </c>
      <c r="BN31" t="s">
        <v>74</v>
      </c>
      <c r="BO31" t="s">
        <v>753</v>
      </c>
      <c r="BP31" t="s">
        <v>74</v>
      </c>
      <c r="BQ31" t="s">
        <v>74</v>
      </c>
      <c r="BR31" t="s">
        <v>102</v>
      </c>
      <c r="BS31" t="s">
        <v>754</v>
      </c>
      <c r="BT31" t="str">
        <f>HYPERLINK("https%3A%2F%2Fwww.webofscience.com%2Fwos%2Fwoscc%2Ffull-record%2FWOS:000404031400005","View Full Record in Web of Science")</f>
        <v>View Full Record in Web of Science</v>
      </c>
    </row>
    <row r="32" spans="1:72" x14ac:dyDescent="0.25">
      <c r="A32" t="s">
        <v>72</v>
      </c>
      <c r="B32" t="s">
        <v>755</v>
      </c>
      <c r="C32" t="s">
        <v>74</v>
      </c>
      <c r="D32" t="s">
        <v>74</v>
      </c>
      <c r="E32" t="s">
        <v>74</v>
      </c>
      <c r="F32" t="s">
        <v>756</v>
      </c>
      <c r="G32" t="s">
        <v>74</v>
      </c>
      <c r="H32" t="s">
        <v>74</v>
      </c>
      <c r="I32" t="s">
        <v>757</v>
      </c>
      <c r="J32" t="s">
        <v>407</v>
      </c>
      <c r="K32" t="s">
        <v>74</v>
      </c>
      <c r="L32" t="s">
        <v>74</v>
      </c>
      <c r="M32" t="s">
        <v>408</v>
      </c>
      <c r="N32" t="s">
        <v>134</v>
      </c>
      <c r="O32" t="s">
        <v>74</v>
      </c>
      <c r="P32" t="s">
        <v>74</v>
      </c>
      <c r="Q32" t="s">
        <v>74</v>
      </c>
      <c r="R32" t="s">
        <v>74</v>
      </c>
      <c r="S32" t="s">
        <v>74</v>
      </c>
      <c r="T32" t="s">
        <v>758</v>
      </c>
      <c r="U32" t="s">
        <v>759</v>
      </c>
      <c r="V32" t="s">
        <v>760</v>
      </c>
      <c r="W32" t="s">
        <v>761</v>
      </c>
      <c r="X32" t="s">
        <v>74</v>
      </c>
      <c r="Y32" t="s">
        <v>762</v>
      </c>
      <c r="Z32" t="s">
        <v>763</v>
      </c>
      <c r="AA32" t="s">
        <v>74</v>
      </c>
      <c r="AB32" t="s">
        <v>74</v>
      </c>
      <c r="AC32" t="s">
        <v>74</v>
      </c>
      <c r="AD32" t="s">
        <v>74</v>
      </c>
      <c r="AE32" t="s">
        <v>74</v>
      </c>
      <c r="AF32" t="s">
        <v>74</v>
      </c>
      <c r="AG32">
        <v>45</v>
      </c>
      <c r="AH32">
        <v>0</v>
      </c>
      <c r="AI32">
        <v>0</v>
      </c>
      <c r="AJ32">
        <v>0</v>
      </c>
      <c r="AK32">
        <v>1</v>
      </c>
      <c r="AL32" t="s">
        <v>416</v>
      </c>
      <c r="AM32" t="s">
        <v>220</v>
      </c>
      <c r="AN32" t="s">
        <v>417</v>
      </c>
      <c r="AO32" t="s">
        <v>418</v>
      </c>
      <c r="AP32" t="s">
        <v>74</v>
      </c>
      <c r="AQ32" t="s">
        <v>74</v>
      </c>
      <c r="AR32" t="s">
        <v>419</v>
      </c>
      <c r="AS32" t="s">
        <v>420</v>
      </c>
      <c r="AT32" t="s">
        <v>74</v>
      </c>
      <c r="AU32">
        <v>2017</v>
      </c>
      <c r="AV32">
        <v>14</v>
      </c>
      <c r="AW32">
        <v>2</v>
      </c>
      <c r="AX32" t="s">
        <v>74</v>
      </c>
      <c r="AY32" t="s">
        <v>74</v>
      </c>
      <c r="AZ32" t="s">
        <v>74</v>
      </c>
      <c r="BA32" t="s">
        <v>74</v>
      </c>
      <c r="BB32">
        <v>39</v>
      </c>
      <c r="BC32" t="s">
        <v>421</v>
      </c>
      <c r="BD32" t="s">
        <v>74</v>
      </c>
      <c r="BE32" t="s">
        <v>74</v>
      </c>
      <c r="BF32" t="s">
        <v>74</v>
      </c>
      <c r="BG32" t="s">
        <v>74</v>
      </c>
      <c r="BH32" t="s">
        <v>74</v>
      </c>
      <c r="BI32">
        <v>26</v>
      </c>
      <c r="BJ32" t="s">
        <v>422</v>
      </c>
      <c r="BK32" t="s">
        <v>98</v>
      </c>
      <c r="BL32" t="s">
        <v>422</v>
      </c>
      <c r="BM32" t="s">
        <v>764</v>
      </c>
      <c r="BN32" t="s">
        <v>74</v>
      </c>
      <c r="BO32" t="s">
        <v>74</v>
      </c>
      <c r="BP32" t="s">
        <v>74</v>
      </c>
      <c r="BQ32" t="s">
        <v>74</v>
      </c>
      <c r="BR32" t="s">
        <v>102</v>
      </c>
      <c r="BS32" t="s">
        <v>765</v>
      </c>
      <c r="BT32" t="str">
        <f>HYPERLINK("https%3A%2F%2Fwww.webofscience.com%2Fwos%2Fwoscc%2Ffull-record%2FWOS:000429520300004","View Full Record in Web of Science")</f>
        <v>View Full Record in Web of Science</v>
      </c>
    </row>
    <row r="33" spans="1:72" x14ac:dyDescent="0.25">
      <c r="A33" t="s">
        <v>72</v>
      </c>
      <c r="B33" t="s">
        <v>766</v>
      </c>
      <c r="C33" t="s">
        <v>74</v>
      </c>
      <c r="D33" t="s">
        <v>74</v>
      </c>
      <c r="E33" t="s">
        <v>74</v>
      </c>
      <c r="F33" t="s">
        <v>767</v>
      </c>
      <c r="G33" t="s">
        <v>74</v>
      </c>
      <c r="H33" t="s">
        <v>74</v>
      </c>
      <c r="I33" t="s">
        <v>768</v>
      </c>
      <c r="J33" t="s">
        <v>407</v>
      </c>
      <c r="K33" t="s">
        <v>74</v>
      </c>
      <c r="L33" t="s">
        <v>74</v>
      </c>
      <c r="M33" t="s">
        <v>408</v>
      </c>
      <c r="N33" t="s">
        <v>134</v>
      </c>
      <c r="O33" t="s">
        <v>74</v>
      </c>
      <c r="P33" t="s">
        <v>74</v>
      </c>
      <c r="Q33" t="s">
        <v>74</v>
      </c>
      <c r="R33" t="s">
        <v>74</v>
      </c>
      <c r="S33" t="s">
        <v>74</v>
      </c>
      <c r="T33" t="s">
        <v>769</v>
      </c>
      <c r="U33" t="s">
        <v>74</v>
      </c>
      <c r="V33" t="s">
        <v>770</v>
      </c>
      <c r="W33" t="s">
        <v>771</v>
      </c>
      <c r="X33" t="s">
        <v>772</v>
      </c>
      <c r="Y33" t="s">
        <v>773</v>
      </c>
      <c r="Z33" t="s">
        <v>774</v>
      </c>
      <c r="AA33" t="s">
        <v>775</v>
      </c>
      <c r="AB33" t="s">
        <v>74</v>
      </c>
      <c r="AC33" t="s">
        <v>74</v>
      </c>
      <c r="AD33" t="s">
        <v>74</v>
      </c>
      <c r="AE33" t="s">
        <v>74</v>
      </c>
      <c r="AF33" t="s">
        <v>74</v>
      </c>
      <c r="AG33">
        <v>3</v>
      </c>
      <c r="AH33">
        <v>0</v>
      </c>
      <c r="AI33">
        <v>0</v>
      </c>
      <c r="AJ33">
        <v>0</v>
      </c>
      <c r="AK33">
        <v>1</v>
      </c>
      <c r="AL33" t="s">
        <v>416</v>
      </c>
      <c r="AM33" t="s">
        <v>220</v>
      </c>
      <c r="AN33" t="s">
        <v>417</v>
      </c>
      <c r="AO33" t="s">
        <v>418</v>
      </c>
      <c r="AP33" t="s">
        <v>74</v>
      </c>
      <c r="AQ33" t="s">
        <v>74</v>
      </c>
      <c r="AR33" t="s">
        <v>419</v>
      </c>
      <c r="AS33" t="s">
        <v>420</v>
      </c>
      <c r="AT33" t="s">
        <v>74</v>
      </c>
      <c r="AU33">
        <v>2017</v>
      </c>
      <c r="AV33">
        <v>14</v>
      </c>
      <c r="AW33">
        <v>4</v>
      </c>
      <c r="AX33" t="s">
        <v>74</v>
      </c>
      <c r="AY33" t="s">
        <v>74</v>
      </c>
      <c r="AZ33" t="s">
        <v>74</v>
      </c>
      <c r="BA33" t="s">
        <v>74</v>
      </c>
      <c r="BB33">
        <v>5</v>
      </c>
      <c r="BC33" t="s">
        <v>421</v>
      </c>
      <c r="BD33" t="s">
        <v>74</v>
      </c>
      <c r="BE33" t="s">
        <v>74</v>
      </c>
      <c r="BF33" t="s">
        <v>74</v>
      </c>
      <c r="BG33" t="s">
        <v>74</v>
      </c>
      <c r="BH33" t="s">
        <v>74</v>
      </c>
      <c r="BI33">
        <v>14</v>
      </c>
      <c r="BJ33" t="s">
        <v>422</v>
      </c>
      <c r="BK33" t="s">
        <v>98</v>
      </c>
      <c r="BL33" t="s">
        <v>422</v>
      </c>
      <c r="BM33" t="s">
        <v>776</v>
      </c>
      <c r="BN33" t="s">
        <v>74</v>
      </c>
      <c r="BO33" t="s">
        <v>74</v>
      </c>
      <c r="BP33" t="s">
        <v>74</v>
      </c>
      <c r="BQ33" t="s">
        <v>74</v>
      </c>
      <c r="BR33" t="s">
        <v>102</v>
      </c>
      <c r="BS33" t="s">
        <v>777</v>
      </c>
      <c r="BT33" t="str">
        <f>HYPERLINK("https%3A%2F%2Fwww.webofscience.com%2Fwos%2Fwoscc%2Ffull-record%2FWOS:000438481100001","View Full Record in Web of Science")</f>
        <v>View Full Record in Web of Science</v>
      </c>
    </row>
    <row r="34" spans="1:72" x14ac:dyDescent="0.25">
      <c r="A34" t="s">
        <v>72</v>
      </c>
      <c r="B34" t="s">
        <v>778</v>
      </c>
      <c r="C34" t="s">
        <v>74</v>
      </c>
      <c r="D34" t="s">
        <v>74</v>
      </c>
      <c r="E34" t="s">
        <v>74</v>
      </c>
      <c r="F34" t="s">
        <v>779</v>
      </c>
      <c r="G34" t="s">
        <v>74</v>
      </c>
      <c r="H34" t="s">
        <v>74</v>
      </c>
      <c r="I34" t="s">
        <v>780</v>
      </c>
      <c r="J34" t="s">
        <v>781</v>
      </c>
      <c r="K34" t="s">
        <v>74</v>
      </c>
      <c r="L34" t="s">
        <v>74</v>
      </c>
      <c r="M34" t="s">
        <v>78</v>
      </c>
      <c r="N34" t="s">
        <v>134</v>
      </c>
      <c r="O34" t="s">
        <v>74</v>
      </c>
      <c r="P34" t="s">
        <v>74</v>
      </c>
      <c r="Q34" t="s">
        <v>74</v>
      </c>
      <c r="R34" t="s">
        <v>74</v>
      </c>
      <c r="S34" t="s">
        <v>74</v>
      </c>
      <c r="T34" t="s">
        <v>782</v>
      </c>
      <c r="U34" t="s">
        <v>74</v>
      </c>
      <c r="V34" t="s">
        <v>783</v>
      </c>
      <c r="W34" t="s">
        <v>784</v>
      </c>
      <c r="X34" t="s">
        <v>785</v>
      </c>
      <c r="Y34" t="s">
        <v>786</v>
      </c>
      <c r="Z34" t="s">
        <v>74</v>
      </c>
      <c r="AA34" t="s">
        <v>74</v>
      </c>
      <c r="AB34" t="s">
        <v>74</v>
      </c>
      <c r="AC34" t="s">
        <v>787</v>
      </c>
      <c r="AD34" t="s">
        <v>787</v>
      </c>
      <c r="AE34" t="s">
        <v>788</v>
      </c>
      <c r="AF34" t="s">
        <v>74</v>
      </c>
      <c r="AG34">
        <v>117</v>
      </c>
      <c r="AH34">
        <v>5</v>
      </c>
      <c r="AI34">
        <v>5</v>
      </c>
      <c r="AJ34">
        <v>1</v>
      </c>
      <c r="AK34">
        <v>13</v>
      </c>
      <c r="AL34" t="s">
        <v>789</v>
      </c>
      <c r="AM34" t="s">
        <v>790</v>
      </c>
      <c r="AN34" t="s">
        <v>791</v>
      </c>
      <c r="AO34" t="s">
        <v>792</v>
      </c>
      <c r="AP34" t="s">
        <v>793</v>
      </c>
      <c r="AQ34" t="s">
        <v>74</v>
      </c>
      <c r="AR34" t="s">
        <v>794</v>
      </c>
      <c r="AS34" t="s">
        <v>795</v>
      </c>
      <c r="AT34" t="s">
        <v>335</v>
      </c>
      <c r="AU34">
        <v>2016</v>
      </c>
      <c r="AV34">
        <v>49</v>
      </c>
      <c r="AW34">
        <v>4</v>
      </c>
      <c r="AX34" t="s">
        <v>74</v>
      </c>
      <c r="AY34" t="s">
        <v>74</v>
      </c>
      <c r="AZ34" t="s">
        <v>543</v>
      </c>
      <c r="BA34" t="s">
        <v>74</v>
      </c>
      <c r="BB34">
        <v>345</v>
      </c>
      <c r="BC34">
        <v>357</v>
      </c>
      <c r="BD34" t="s">
        <v>74</v>
      </c>
      <c r="BE34" t="s">
        <v>796</v>
      </c>
      <c r="BF34" t="str">
        <f>HYPERLINK("http://dx.doi.org/10.1016/j.postcomstud.2016.08.001","http://dx.doi.org/10.1016/j.postcomstud.2016.08.001")</f>
        <v>http://dx.doi.org/10.1016/j.postcomstud.2016.08.001</v>
      </c>
      <c r="BG34" t="s">
        <v>74</v>
      </c>
      <c r="BH34" t="s">
        <v>74</v>
      </c>
      <c r="BI34">
        <v>13</v>
      </c>
      <c r="BJ34" t="s">
        <v>523</v>
      </c>
      <c r="BK34" t="s">
        <v>98</v>
      </c>
      <c r="BL34" t="s">
        <v>524</v>
      </c>
      <c r="BM34" t="s">
        <v>797</v>
      </c>
      <c r="BN34" t="s">
        <v>74</v>
      </c>
      <c r="BO34" t="s">
        <v>74</v>
      </c>
      <c r="BP34" t="s">
        <v>74</v>
      </c>
      <c r="BQ34" t="s">
        <v>74</v>
      </c>
      <c r="BR34" t="s">
        <v>102</v>
      </c>
      <c r="BS34" t="s">
        <v>798</v>
      </c>
      <c r="BT34" t="str">
        <f>HYPERLINK("https%3A%2F%2Fwww.webofscience.com%2Fwos%2Fwoscc%2Ffull-record%2FWOS:000390504400006","View Full Record in Web of Science")</f>
        <v>View Full Record in Web of Science</v>
      </c>
    </row>
    <row r="35" spans="1:72" x14ac:dyDescent="0.25">
      <c r="A35" t="s">
        <v>72</v>
      </c>
      <c r="B35" t="s">
        <v>799</v>
      </c>
      <c r="C35" t="s">
        <v>74</v>
      </c>
      <c r="D35" t="s">
        <v>74</v>
      </c>
      <c r="E35" t="s">
        <v>74</v>
      </c>
      <c r="F35" t="s">
        <v>800</v>
      </c>
      <c r="G35" t="s">
        <v>74</v>
      </c>
      <c r="H35" t="s">
        <v>74</v>
      </c>
      <c r="I35" t="s">
        <v>801</v>
      </c>
      <c r="J35" t="s">
        <v>802</v>
      </c>
      <c r="K35" t="s">
        <v>74</v>
      </c>
      <c r="L35" t="s">
        <v>74</v>
      </c>
      <c r="M35" t="s">
        <v>78</v>
      </c>
      <c r="N35" t="s">
        <v>134</v>
      </c>
      <c r="O35" t="s">
        <v>74</v>
      </c>
      <c r="P35" t="s">
        <v>74</v>
      </c>
      <c r="Q35" t="s">
        <v>74</v>
      </c>
      <c r="R35" t="s">
        <v>74</v>
      </c>
      <c r="S35" t="s">
        <v>74</v>
      </c>
      <c r="T35" t="s">
        <v>803</v>
      </c>
      <c r="U35" t="s">
        <v>804</v>
      </c>
      <c r="V35" t="s">
        <v>805</v>
      </c>
      <c r="W35" t="s">
        <v>806</v>
      </c>
      <c r="X35" t="s">
        <v>236</v>
      </c>
      <c r="Y35" t="s">
        <v>807</v>
      </c>
      <c r="Z35" t="s">
        <v>808</v>
      </c>
      <c r="AA35" t="s">
        <v>809</v>
      </c>
      <c r="AB35" t="s">
        <v>810</v>
      </c>
      <c r="AC35" t="s">
        <v>811</v>
      </c>
      <c r="AD35" t="s">
        <v>811</v>
      </c>
      <c r="AE35" t="s">
        <v>812</v>
      </c>
      <c r="AF35" t="s">
        <v>74</v>
      </c>
      <c r="AG35">
        <v>74</v>
      </c>
      <c r="AH35">
        <v>3</v>
      </c>
      <c r="AI35">
        <v>3</v>
      </c>
      <c r="AJ35">
        <v>0</v>
      </c>
      <c r="AK35">
        <v>15</v>
      </c>
      <c r="AL35" t="s">
        <v>813</v>
      </c>
      <c r="AM35" t="s">
        <v>814</v>
      </c>
      <c r="AN35" t="s">
        <v>815</v>
      </c>
      <c r="AO35" t="s">
        <v>816</v>
      </c>
      <c r="AP35" t="s">
        <v>74</v>
      </c>
      <c r="AQ35" t="s">
        <v>74</v>
      </c>
      <c r="AR35" t="s">
        <v>817</v>
      </c>
      <c r="AS35" t="s">
        <v>818</v>
      </c>
      <c r="AT35" t="s">
        <v>819</v>
      </c>
      <c r="AU35">
        <v>2016</v>
      </c>
      <c r="AV35">
        <v>16</v>
      </c>
      <c r="AW35">
        <v>2</v>
      </c>
      <c r="AX35" t="s">
        <v>74</v>
      </c>
      <c r="AY35" t="s">
        <v>74</v>
      </c>
      <c r="AZ35" t="s">
        <v>74</v>
      </c>
      <c r="BA35" t="s">
        <v>74</v>
      </c>
      <c r="BB35">
        <v>159</v>
      </c>
      <c r="BC35">
        <v>181</v>
      </c>
      <c r="BD35" t="s">
        <v>74</v>
      </c>
      <c r="BE35" t="s">
        <v>74</v>
      </c>
      <c r="BF35" t="s">
        <v>74</v>
      </c>
      <c r="BG35" t="s">
        <v>74</v>
      </c>
      <c r="BH35" t="s">
        <v>74</v>
      </c>
      <c r="BI35">
        <v>23</v>
      </c>
      <c r="BJ35" t="s">
        <v>662</v>
      </c>
      <c r="BK35" t="s">
        <v>98</v>
      </c>
      <c r="BL35" t="s">
        <v>663</v>
      </c>
      <c r="BM35" t="s">
        <v>820</v>
      </c>
      <c r="BN35" t="s">
        <v>74</v>
      </c>
      <c r="BO35" t="s">
        <v>74</v>
      </c>
      <c r="BP35" t="s">
        <v>74</v>
      </c>
      <c r="BQ35" t="s">
        <v>74</v>
      </c>
      <c r="BR35" t="s">
        <v>102</v>
      </c>
      <c r="BS35" t="s">
        <v>821</v>
      </c>
      <c r="BT35" t="str">
        <f>HYPERLINK("https%3A%2F%2Fwww.webofscience.com%2Fwos%2Fwoscc%2Ffull-record%2FWOS:000396093400006","View Full Record in Web of Science")</f>
        <v>View Full Record in Web of Science</v>
      </c>
    </row>
    <row r="36" spans="1:72" x14ac:dyDescent="0.25">
      <c r="A36" t="s">
        <v>72</v>
      </c>
      <c r="B36" t="s">
        <v>822</v>
      </c>
      <c r="C36" t="s">
        <v>74</v>
      </c>
      <c r="D36" t="s">
        <v>74</v>
      </c>
      <c r="E36" t="s">
        <v>74</v>
      </c>
      <c r="F36" t="s">
        <v>823</v>
      </c>
      <c r="G36" t="s">
        <v>74</v>
      </c>
      <c r="H36" t="s">
        <v>74</v>
      </c>
      <c r="I36" t="s">
        <v>824</v>
      </c>
      <c r="J36" t="s">
        <v>825</v>
      </c>
      <c r="K36" t="s">
        <v>74</v>
      </c>
      <c r="L36" t="s">
        <v>74</v>
      </c>
      <c r="M36" t="s">
        <v>826</v>
      </c>
      <c r="N36" t="s">
        <v>134</v>
      </c>
      <c r="O36" t="s">
        <v>74</v>
      </c>
      <c r="P36" t="s">
        <v>74</v>
      </c>
      <c r="Q36" t="s">
        <v>74</v>
      </c>
      <c r="R36" t="s">
        <v>74</v>
      </c>
      <c r="S36" t="s">
        <v>74</v>
      </c>
      <c r="T36" t="s">
        <v>827</v>
      </c>
      <c r="U36" t="s">
        <v>74</v>
      </c>
      <c r="V36" t="s">
        <v>828</v>
      </c>
      <c r="W36" t="s">
        <v>829</v>
      </c>
      <c r="X36" t="s">
        <v>74</v>
      </c>
      <c r="Y36" t="s">
        <v>830</v>
      </c>
      <c r="Z36" t="s">
        <v>831</v>
      </c>
      <c r="AA36" t="s">
        <v>74</v>
      </c>
      <c r="AB36" t="s">
        <v>74</v>
      </c>
      <c r="AC36" t="s">
        <v>74</v>
      </c>
      <c r="AD36" t="s">
        <v>74</v>
      </c>
      <c r="AE36" t="s">
        <v>74</v>
      </c>
      <c r="AF36" t="s">
        <v>74</v>
      </c>
      <c r="AG36">
        <v>15</v>
      </c>
      <c r="AH36">
        <v>0</v>
      </c>
      <c r="AI36">
        <v>0</v>
      </c>
      <c r="AJ36">
        <v>0</v>
      </c>
      <c r="AK36">
        <v>3</v>
      </c>
      <c r="AL36" t="s">
        <v>832</v>
      </c>
      <c r="AM36" t="s">
        <v>833</v>
      </c>
      <c r="AN36" t="s">
        <v>834</v>
      </c>
      <c r="AO36" t="s">
        <v>835</v>
      </c>
      <c r="AP36" t="s">
        <v>74</v>
      </c>
      <c r="AQ36" t="s">
        <v>74</v>
      </c>
      <c r="AR36" t="s">
        <v>836</v>
      </c>
      <c r="AS36" t="s">
        <v>837</v>
      </c>
      <c r="AT36" t="s">
        <v>838</v>
      </c>
      <c r="AU36">
        <v>2016</v>
      </c>
      <c r="AV36">
        <v>18</v>
      </c>
      <c r="AW36">
        <v>1</v>
      </c>
      <c r="AX36" t="s">
        <v>74</v>
      </c>
      <c r="AY36" t="s">
        <v>74</v>
      </c>
      <c r="AZ36" t="s">
        <v>74</v>
      </c>
      <c r="BA36" t="s">
        <v>74</v>
      </c>
      <c r="BB36">
        <v>115</v>
      </c>
      <c r="BC36">
        <v>133</v>
      </c>
      <c r="BD36" t="s">
        <v>74</v>
      </c>
      <c r="BE36" t="s">
        <v>839</v>
      </c>
      <c r="BF36" t="str">
        <f>HYPERLINK("http://dx.doi.org/10.5507/sth.2016.008","http://dx.doi.org/10.5507/sth.2016.008")</f>
        <v>http://dx.doi.org/10.5507/sth.2016.008</v>
      </c>
      <c r="BG36" t="s">
        <v>74</v>
      </c>
      <c r="BH36" t="s">
        <v>74</v>
      </c>
      <c r="BI36">
        <v>19</v>
      </c>
      <c r="BJ36" t="s">
        <v>357</v>
      </c>
      <c r="BK36" t="s">
        <v>316</v>
      </c>
      <c r="BL36" t="s">
        <v>357</v>
      </c>
      <c r="BM36" t="s">
        <v>840</v>
      </c>
      <c r="BN36" t="s">
        <v>74</v>
      </c>
      <c r="BO36" t="s">
        <v>207</v>
      </c>
      <c r="BP36" t="s">
        <v>74</v>
      </c>
      <c r="BQ36" t="s">
        <v>74</v>
      </c>
      <c r="BR36" t="s">
        <v>102</v>
      </c>
      <c r="BS36" t="s">
        <v>841</v>
      </c>
      <c r="BT36" t="str">
        <f>HYPERLINK("https%3A%2F%2Fwww.webofscience.com%2Fwos%2Fwoscc%2Ffull-record%2FWOS:000374511100008","View Full Record in Web of Science")</f>
        <v>View Full Record in Web of Science</v>
      </c>
    </row>
    <row r="37" spans="1:72" x14ac:dyDescent="0.25">
      <c r="A37" t="s">
        <v>72</v>
      </c>
      <c r="B37" t="s">
        <v>842</v>
      </c>
      <c r="C37" t="s">
        <v>74</v>
      </c>
      <c r="D37" t="s">
        <v>74</v>
      </c>
      <c r="E37" t="s">
        <v>74</v>
      </c>
      <c r="F37" t="s">
        <v>843</v>
      </c>
      <c r="G37" t="s">
        <v>74</v>
      </c>
      <c r="H37" t="s">
        <v>74</v>
      </c>
      <c r="I37" t="s">
        <v>844</v>
      </c>
      <c r="J37" t="s">
        <v>845</v>
      </c>
      <c r="K37" t="s">
        <v>74</v>
      </c>
      <c r="L37" t="s">
        <v>74</v>
      </c>
      <c r="M37" t="s">
        <v>78</v>
      </c>
      <c r="N37" t="s">
        <v>134</v>
      </c>
      <c r="O37" t="s">
        <v>74</v>
      </c>
      <c r="P37" t="s">
        <v>74</v>
      </c>
      <c r="Q37" t="s">
        <v>74</v>
      </c>
      <c r="R37" t="s">
        <v>74</v>
      </c>
      <c r="S37" t="s">
        <v>74</v>
      </c>
      <c r="T37" t="s">
        <v>74</v>
      </c>
      <c r="U37" t="s">
        <v>74</v>
      </c>
      <c r="V37" t="s">
        <v>846</v>
      </c>
      <c r="W37" t="s">
        <v>847</v>
      </c>
      <c r="X37" t="s">
        <v>848</v>
      </c>
      <c r="Y37" t="s">
        <v>849</v>
      </c>
      <c r="Z37" t="s">
        <v>850</v>
      </c>
      <c r="AA37" t="s">
        <v>74</v>
      </c>
      <c r="AB37" t="s">
        <v>74</v>
      </c>
      <c r="AC37" t="s">
        <v>74</v>
      </c>
      <c r="AD37" t="s">
        <v>74</v>
      </c>
      <c r="AE37" t="s">
        <v>74</v>
      </c>
      <c r="AF37" t="s">
        <v>74</v>
      </c>
      <c r="AG37">
        <v>0</v>
      </c>
      <c r="AH37">
        <v>5</v>
      </c>
      <c r="AI37">
        <v>5</v>
      </c>
      <c r="AJ37">
        <v>0</v>
      </c>
      <c r="AK37">
        <v>3</v>
      </c>
      <c r="AL37" t="s">
        <v>851</v>
      </c>
      <c r="AM37" t="s">
        <v>852</v>
      </c>
      <c r="AN37" t="s">
        <v>853</v>
      </c>
      <c r="AO37" t="s">
        <v>854</v>
      </c>
      <c r="AP37" t="s">
        <v>74</v>
      </c>
      <c r="AQ37" t="s">
        <v>74</v>
      </c>
      <c r="AR37" t="s">
        <v>855</v>
      </c>
      <c r="AS37" t="s">
        <v>856</v>
      </c>
      <c r="AT37" t="s">
        <v>74</v>
      </c>
      <c r="AU37">
        <v>2015</v>
      </c>
      <c r="AV37">
        <v>13</v>
      </c>
      <c r="AW37">
        <v>2</v>
      </c>
      <c r="AX37" t="s">
        <v>74</v>
      </c>
      <c r="AY37" t="s">
        <v>74</v>
      </c>
      <c r="AZ37" t="s">
        <v>74</v>
      </c>
      <c r="BA37" t="s">
        <v>74</v>
      </c>
      <c r="BB37">
        <v>226</v>
      </c>
      <c r="BC37">
        <v>248</v>
      </c>
      <c r="BD37" t="s">
        <v>74</v>
      </c>
      <c r="BE37" t="s">
        <v>857</v>
      </c>
      <c r="BF37" t="str">
        <f>HYPERLINK("http://dx.doi.org/10.17104/1611-8944-2015-2-226","http://dx.doi.org/10.17104/1611-8944-2015-2-226")</f>
        <v>http://dx.doi.org/10.17104/1611-8944-2015-2-226</v>
      </c>
      <c r="BG37" t="s">
        <v>74</v>
      </c>
      <c r="BH37" t="s">
        <v>74</v>
      </c>
      <c r="BI37">
        <v>23</v>
      </c>
      <c r="BJ37" t="s">
        <v>315</v>
      </c>
      <c r="BK37" t="s">
        <v>570</v>
      </c>
      <c r="BL37" t="s">
        <v>315</v>
      </c>
      <c r="BM37" t="s">
        <v>858</v>
      </c>
      <c r="BN37" t="s">
        <v>74</v>
      </c>
      <c r="BO37" t="s">
        <v>74</v>
      </c>
      <c r="BP37" t="s">
        <v>74</v>
      </c>
      <c r="BQ37" t="s">
        <v>74</v>
      </c>
      <c r="BR37" t="s">
        <v>102</v>
      </c>
      <c r="BS37" t="s">
        <v>859</v>
      </c>
      <c r="BT37" t="str">
        <f>HYPERLINK("https%3A%2F%2Fwww.webofscience.com%2Fwos%2Fwoscc%2Ffull-record%2FWOS:000357358900008","View Full Record in Web of Science")</f>
        <v>View Full Record in Web of Science</v>
      </c>
    </row>
    <row r="38" spans="1:72" x14ac:dyDescent="0.25">
      <c r="A38" t="s">
        <v>72</v>
      </c>
      <c r="B38" t="s">
        <v>860</v>
      </c>
      <c r="C38" t="s">
        <v>74</v>
      </c>
      <c r="D38" t="s">
        <v>74</v>
      </c>
      <c r="E38" t="s">
        <v>74</v>
      </c>
      <c r="F38" t="s">
        <v>861</v>
      </c>
      <c r="G38" t="s">
        <v>74</v>
      </c>
      <c r="H38" t="s">
        <v>74</v>
      </c>
      <c r="I38" t="s">
        <v>862</v>
      </c>
      <c r="J38" t="s">
        <v>863</v>
      </c>
      <c r="K38" t="s">
        <v>74</v>
      </c>
      <c r="L38" t="s">
        <v>74</v>
      </c>
      <c r="M38" t="s">
        <v>78</v>
      </c>
      <c r="N38" t="s">
        <v>134</v>
      </c>
      <c r="O38" t="s">
        <v>74</v>
      </c>
      <c r="P38" t="s">
        <v>74</v>
      </c>
      <c r="Q38" t="s">
        <v>74</v>
      </c>
      <c r="R38" t="s">
        <v>74</v>
      </c>
      <c r="S38" t="s">
        <v>74</v>
      </c>
      <c r="T38" t="s">
        <v>864</v>
      </c>
      <c r="U38" t="s">
        <v>865</v>
      </c>
      <c r="V38" t="s">
        <v>866</v>
      </c>
      <c r="W38" t="s">
        <v>867</v>
      </c>
      <c r="X38" t="s">
        <v>868</v>
      </c>
      <c r="Y38" t="s">
        <v>869</v>
      </c>
      <c r="Z38" t="s">
        <v>870</v>
      </c>
      <c r="AA38" t="s">
        <v>871</v>
      </c>
      <c r="AB38" t="s">
        <v>872</v>
      </c>
      <c r="AC38" t="s">
        <v>74</v>
      </c>
      <c r="AD38" t="s">
        <v>74</v>
      </c>
      <c r="AE38" t="s">
        <v>74</v>
      </c>
      <c r="AF38" t="s">
        <v>74</v>
      </c>
      <c r="AG38">
        <v>34</v>
      </c>
      <c r="AH38">
        <v>6</v>
      </c>
      <c r="AI38">
        <v>6</v>
      </c>
      <c r="AJ38">
        <v>1</v>
      </c>
      <c r="AK38">
        <v>23</v>
      </c>
      <c r="AL38" t="s">
        <v>873</v>
      </c>
      <c r="AM38" t="s">
        <v>220</v>
      </c>
      <c r="AN38" t="s">
        <v>874</v>
      </c>
      <c r="AO38" t="s">
        <v>875</v>
      </c>
      <c r="AP38" t="s">
        <v>876</v>
      </c>
      <c r="AQ38" t="s">
        <v>74</v>
      </c>
      <c r="AR38" t="s">
        <v>877</v>
      </c>
      <c r="AS38" t="s">
        <v>878</v>
      </c>
      <c r="AT38" t="s">
        <v>879</v>
      </c>
      <c r="AU38">
        <v>2014</v>
      </c>
      <c r="AV38">
        <v>64</v>
      </c>
      <c r="AW38">
        <v>3</v>
      </c>
      <c r="AX38" t="s">
        <v>74</v>
      </c>
      <c r="AY38" t="s">
        <v>74</v>
      </c>
      <c r="AZ38" t="s">
        <v>74</v>
      </c>
      <c r="BA38" t="s">
        <v>74</v>
      </c>
      <c r="BB38">
        <v>335</v>
      </c>
      <c r="BC38">
        <v>356</v>
      </c>
      <c r="BD38" t="s">
        <v>74</v>
      </c>
      <c r="BE38" t="s">
        <v>880</v>
      </c>
      <c r="BF38" t="str">
        <f>HYPERLINK("http://dx.doi.org/10.1556/AOecon.64.2014.3.4","http://dx.doi.org/10.1556/AOecon.64.2014.3.4")</f>
        <v>http://dx.doi.org/10.1556/AOecon.64.2014.3.4</v>
      </c>
      <c r="BG38" t="s">
        <v>74</v>
      </c>
      <c r="BH38" t="s">
        <v>74</v>
      </c>
      <c r="BI38">
        <v>22</v>
      </c>
      <c r="BJ38" t="s">
        <v>881</v>
      </c>
      <c r="BK38" t="s">
        <v>98</v>
      </c>
      <c r="BL38" t="s">
        <v>882</v>
      </c>
      <c r="BM38" t="s">
        <v>883</v>
      </c>
      <c r="BN38" t="s">
        <v>74</v>
      </c>
      <c r="BO38" t="s">
        <v>154</v>
      </c>
      <c r="BP38" t="s">
        <v>74</v>
      </c>
      <c r="BQ38" t="s">
        <v>74</v>
      </c>
      <c r="BR38" t="s">
        <v>102</v>
      </c>
      <c r="BS38" t="s">
        <v>884</v>
      </c>
      <c r="BT38" t="str">
        <f>HYPERLINK("https%3A%2F%2Fwww.webofscience.com%2Fwos%2Fwoscc%2Ffull-record%2FWOS:000346865700004","View Full Record in Web of Science")</f>
        <v>View Full Record in Web of Science</v>
      </c>
    </row>
    <row r="39" spans="1:72" x14ac:dyDescent="0.25">
      <c r="A39" t="s">
        <v>72</v>
      </c>
      <c r="B39" t="s">
        <v>885</v>
      </c>
      <c r="C39" t="s">
        <v>74</v>
      </c>
      <c r="D39" t="s">
        <v>74</v>
      </c>
      <c r="E39" t="s">
        <v>74</v>
      </c>
      <c r="F39" t="s">
        <v>886</v>
      </c>
      <c r="G39" t="s">
        <v>74</v>
      </c>
      <c r="H39" t="s">
        <v>74</v>
      </c>
      <c r="I39" t="s">
        <v>887</v>
      </c>
      <c r="J39" t="s">
        <v>888</v>
      </c>
      <c r="K39" t="s">
        <v>74</v>
      </c>
      <c r="L39" t="s">
        <v>74</v>
      </c>
      <c r="M39" t="s">
        <v>78</v>
      </c>
      <c r="N39" t="s">
        <v>134</v>
      </c>
      <c r="O39" t="s">
        <v>74</v>
      </c>
      <c r="P39" t="s">
        <v>74</v>
      </c>
      <c r="Q39" t="s">
        <v>74</v>
      </c>
      <c r="R39" t="s">
        <v>74</v>
      </c>
      <c r="S39" t="s">
        <v>74</v>
      </c>
      <c r="T39" t="s">
        <v>74</v>
      </c>
      <c r="U39" t="s">
        <v>74</v>
      </c>
      <c r="V39" t="s">
        <v>889</v>
      </c>
      <c r="W39" t="s">
        <v>890</v>
      </c>
      <c r="X39" t="s">
        <v>891</v>
      </c>
      <c r="Y39" t="s">
        <v>892</v>
      </c>
      <c r="Z39" t="s">
        <v>893</v>
      </c>
      <c r="AA39" t="s">
        <v>894</v>
      </c>
      <c r="AB39" t="s">
        <v>895</v>
      </c>
      <c r="AC39" t="s">
        <v>74</v>
      </c>
      <c r="AD39" t="s">
        <v>74</v>
      </c>
      <c r="AE39" t="s">
        <v>74</v>
      </c>
      <c r="AF39" t="s">
        <v>74</v>
      </c>
      <c r="AG39">
        <v>56</v>
      </c>
      <c r="AH39">
        <v>0</v>
      </c>
      <c r="AI39">
        <v>0</v>
      </c>
      <c r="AJ39">
        <v>0</v>
      </c>
      <c r="AK39">
        <v>6</v>
      </c>
      <c r="AL39" t="s">
        <v>87</v>
      </c>
      <c r="AM39" t="s">
        <v>88</v>
      </c>
      <c r="AN39" t="s">
        <v>896</v>
      </c>
      <c r="AO39" t="s">
        <v>897</v>
      </c>
      <c r="AP39" t="s">
        <v>898</v>
      </c>
      <c r="AQ39" t="s">
        <v>74</v>
      </c>
      <c r="AR39" t="s">
        <v>899</v>
      </c>
      <c r="AS39" t="s">
        <v>900</v>
      </c>
      <c r="AT39" t="s">
        <v>901</v>
      </c>
      <c r="AU39">
        <v>2014</v>
      </c>
      <c r="AV39">
        <v>66</v>
      </c>
      <c r="AW39">
        <v>4</v>
      </c>
      <c r="AX39" t="s">
        <v>74</v>
      </c>
      <c r="AY39" t="s">
        <v>74</v>
      </c>
      <c r="AZ39" t="s">
        <v>74</v>
      </c>
      <c r="BA39" t="s">
        <v>74</v>
      </c>
      <c r="BB39">
        <v>613</v>
      </c>
      <c r="BC39">
        <v>644</v>
      </c>
      <c r="BD39" t="s">
        <v>74</v>
      </c>
      <c r="BE39" t="s">
        <v>902</v>
      </c>
      <c r="BF39" t="str">
        <f>HYPERLINK("http://dx.doi.org/10.1080/09668136.2014.899768","http://dx.doi.org/10.1080/09668136.2014.899768")</f>
        <v>http://dx.doi.org/10.1080/09668136.2014.899768</v>
      </c>
      <c r="BG39" t="s">
        <v>74</v>
      </c>
      <c r="BH39" t="s">
        <v>74</v>
      </c>
      <c r="BI39">
        <v>32</v>
      </c>
      <c r="BJ39" t="s">
        <v>903</v>
      </c>
      <c r="BK39" t="s">
        <v>98</v>
      </c>
      <c r="BL39" t="s">
        <v>904</v>
      </c>
      <c r="BM39" t="s">
        <v>905</v>
      </c>
      <c r="BN39" t="s">
        <v>74</v>
      </c>
      <c r="BO39" t="s">
        <v>74</v>
      </c>
      <c r="BP39" t="s">
        <v>74</v>
      </c>
      <c r="BQ39" t="s">
        <v>74</v>
      </c>
      <c r="BR39" t="s">
        <v>102</v>
      </c>
      <c r="BS39" t="s">
        <v>906</v>
      </c>
      <c r="BT39" t="str">
        <f>HYPERLINK("https%3A%2F%2Fwww.webofscience.com%2Fwos%2Fwoscc%2Ffull-record%2FWOS:000335847500006","View Full Record in Web of Science")</f>
        <v>View Full Record in Web of Science</v>
      </c>
    </row>
    <row r="40" spans="1:72" x14ac:dyDescent="0.25">
      <c r="A40" t="s">
        <v>72</v>
      </c>
      <c r="B40" t="s">
        <v>907</v>
      </c>
      <c r="C40" t="s">
        <v>74</v>
      </c>
      <c r="D40" t="s">
        <v>74</v>
      </c>
      <c r="E40" t="s">
        <v>74</v>
      </c>
      <c r="F40" t="s">
        <v>908</v>
      </c>
      <c r="G40" t="s">
        <v>74</v>
      </c>
      <c r="H40" t="s">
        <v>74</v>
      </c>
      <c r="I40" t="s">
        <v>909</v>
      </c>
      <c r="J40" t="s">
        <v>910</v>
      </c>
      <c r="K40" t="s">
        <v>74</v>
      </c>
      <c r="L40" t="s">
        <v>74</v>
      </c>
      <c r="M40" t="s">
        <v>78</v>
      </c>
      <c r="N40" t="s">
        <v>134</v>
      </c>
      <c r="O40" t="s">
        <v>74</v>
      </c>
      <c r="P40" t="s">
        <v>74</v>
      </c>
      <c r="Q40" t="s">
        <v>74</v>
      </c>
      <c r="R40" t="s">
        <v>74</v>
      </c>
      <c r="S40" t="s">
        <v>74</v>
      </c>
      <c r="T40" t="s">
        <v>911</v>
      </c>
      <c r="U40" t="s">
        <v>912</v>
      </c>
      <c r="V40" t="s">
        <v>913</v>
      </c>
      <c r="W40" t="s">
        <v>914</v>
      </c>
      <c r="X40" t="s">
        <v>236</v>
      </c>
      <c r="Y40" t="s">
        <v>915</v>
      </c>
      <c r="Z40" t="s">
        <v>916</v>
      </c>
      <c r="AA40" t="s">
        <v>74</v>
      </c>
      <c r="AB40" t="s">
        <v>917</v>
      </c>
      <c r="AC40" t="s">
        <v>74</v>
      </c>
      <c r="AD40" t="s">
        <v>74</v>
      </c>
      <c r="AE40" t="s">
        <v>74</v>
      </c>
      <c r="AF40" t="s">
        <v>74</v>
      </c>
      <c r="AG40">
        <v>18</v>
      </c>
      <c r="AH40">
        <v>8</v>
      </c>
      <c r="AI40">
        <v>8</v>
      </c>
      <c r="AJ40">
        <v>0</v>
      </c>
      <c r="AK40">
        <v>12</v>
      </c>
      <c r="AL40" t="s">
        <v>918</v>
      </c>
      <c r="AM40" t="s">
        <v>919</v>
      </c>
      <c r="AN40" t="s">
        <v>920</v>
      </c>
      <c r="AO40" t="s">
        <v>921</v>
      </c>
      <c r="AP40" t="s">
        <v>74</v>
      </c>
      <c r="AQ40" t="s">
        <v>74</v>
      </c>
      <c r="AR40" t="s">
        <v>922</v>
      </c>
      <c r="AS40" t="s">
        <v>923</v>
      </c>
      <c r="AT40" t="s">
        <v>74</v>
      </c>
      <c r="AU40">
        <v>2014</v>
      </c>
      <c r="AV40">
        <v>20</v>
      </c>
      <c r="AW40">
        <v>1</v>
      </c>
      <c r="AX40" t="s">
        <v>74</v>
      </c>
      <c r="AY40" t="s">
        <v>74</v>
      </c>
      <c r="AZ40" t="s">
        <v>74</v>
      </c>
      <c r="BA40" t="s">
        <v>74</v>
      </c>
      <c r="BB40">
        <v>105</v>
      </c>
      <c r="BC40">
        <v>117</v>
      </c>
      <c r="BD40" t="s">
        <v>74</v>
      </c>
      <c r="BE40" t="s">
        <v>74</v>
      </c>
      <c r="BF40" t="s">
        <v>74</v>
      </c>
      <c r="BG40" t="s">
        <v>74</v>
      </c>
      <c r="BH40" t="s">
        <v>74</v>
      </c>
      <c r="BI40">
        <v>13</v>
      </c>
      <c r="BJ40" t="s">
        <v>260</v>
      </c>
      <c r="BK40" t="s">
        <v>98</v>
      </c>
      <c r="BL40" t="s">
        <v>260</v>
      </c>
      <c r="BM40" t="s">
        <v>924</v>
      </c>
      <c r="BN40" t="s">
        <v>74</v>
      </c>
      <c r="BO40" t="s">
        <v>74</v>
      </c>
      <c r="BP40" t="s">
        <v>74</v>
      </c>
      <c r="BQ40" t="s">
        <v>74</v>
      </c>
      <c r="BR40" t="s">
        <v>102</v>
      </c>
      <c r="BS40" t="s">
        <v>925</v>
      </c>
      <c r="BT40" t="str">
        <f>HYPERLINK("https%3A%2F%2Fwww.webofscience.com%2Fwos%2Fwoscc%2Ffull-record%2FWOS:000344036800007","View Full Record in Web of Science")</f>
        <v>View Full Record in Web of Science</v>
      </c>
    </row>
    <row r="41" spans="1:72" x14ac:dyDescent="0.25">
      <c r="A41" t="s">
        <v>72</v>
      </c>
      <c r="B41" t="s">
        <v>926</v>
      </c>
      <c r="C41" t="s">
        <v>74</v>
      </c>
      <c r="D41" t="s">
        <v>74</v>
      </c>
      <c r="E41" t="s">
        <v>74</v>
      </c>
      <c r="F41" t="s">
        <v>927</v>
      </c>
      <c r="G41" t="s">
        <v>74</v>
      </c>
      <c r="H41" t="s">
        <v>74</v>
      </c>
      <c r="I41" t="s">
        <v>928</v>
      </c>
      <c r="J41" t="s">
        <v>929</v>
      </c>
      <c r="K41" t="s">
        <v>74</v>
      </c>
      <c r="L41" t="s">
        <v>74</v>
      </c>
      <c r="M41" t="s">
        <v>78</v>
      </c>
      <c r="N41" t="s">
        <v>134</v>
      </c>
      <c r="O41" t="s">
        <v>74</v>
      </c>
      <c r="P41" t="s">
        <v>74</v>
      </c>
      <c r="Q41" t="s">
        <v>74</v>
      </c>
      <c r="R41" t="s">
        <v>74</v>
      </c>
      <c r="S41" t="s">
        <v>74</v>
      </c>
      <c r="T41" t="s">
        <v>930</v>
      </c>
      <c r="U41" t="s">
        <v>931</v>
      </c>
      <c r="V41" t="s">
        <v>932</v>
      </c>
      <c r="W41" t="s">
        <v>933</v>
      </c>
      <c r="X41" t="s">
        <v>934</v>
      </c>
      <c r="Y41" t="s">
        <v>935</v>
      </c>
      <c r="Z41" t="s">
        <v>936</v>
      </c>
      <c r="AA41" t="s">
        <v>937</v>
      </c>
      <c r="AB41" t="s">
        <v>74</v>
      </c>
      <c r="AC41" t="s">
        <v>74</v>
      </c>
      <c r="AD41" t="s">
        <v>74</v>
      </c>
      <c r="AE41" t="s">
        <v>74</v>
      </c>
      <c r="AF41" t="s">
        <v>74</v>
      </c>
      <c r="AG41">
        <v>57</v>
      </c>
      <c r="AH41">
        <v>1</v>
      </c>
      <c r="AI41">
        <v>1</v>
      </c>
      <c r="AJ41">
        <v>0</v>
      </c>
      <c r="AK41">
        <v>17</v>
      </c>
      <c r="AL41" t="s">
        <v>938</v>
      </c>
      <c r="AM41" t="s">
        <v>939</v>
      </c>
      <c r="AN41" t="s">
        <v>940</v>
      </c>
      <c r="AO41" t="s">
        <v>941</v>
      </c>
      <c r="AP41" t="s">
        <v>74</v>
      </c>
      <c r="AQ41" t="s">
        <v>74</v>
      </c>
      <c r="AR41" t="s">
        <v>942</v>
      </c>
      <c r="AS41" t="s">
        <v>943</v>
      </c>
      <c r="AT41" t="s">
        <v>944</v>
      </c>
      <c r="AU41">
        <v>2013</v>
      </c>
      <c r="AV41">
        <v>12</v>
      </c>
      <c r="AW41">
        <v>35</v>
      </c>
      <c r="AX41" t="s">
        <v>74</v>
      </c>
      <c r="AY41" t="s">
        <v>74</v>
      </c>
      <c r="AZ41" t="s">
        <v>74</v>
      </c>
      <c r="BA41" t="s">
        <v>74</v>
      </c>
      <c r="BB41">
        <v>132</v>
      </c>
      <c r="BC41">
        <v>157</v>
      </c>
      <c r="BD41" t="s">
        <v>74</v>
      </c>
      <c r="BE41" t="s">
        <v>74</v>
      </c>
      <c r="BF41" t="s">
        <v>74</v>
      </c>
      <c r="BG41" t="s">
        <v>74</v>
      </c>
      <c r="BH41" t="s">
        <v>74</v>
      </c>
      <c r="BI41">
        <v>26</v>
      </c>
      <c r="BJ41" t="s">
        <v>357</v>
      </c>
      <c r="BK41" t="s">
        <v>316</v>
      </c>
      <c r="BL41" t="s">
        <v>357</v>
      </c>
      <c r="BM41" t="s">
        <v>945</v>
      </c>
      <c r="BN41" t="s">
        <v>74</v>
      </c>
      <c r="BO41" t="s">
        <v>74</v>
      </c>
      <c r="BP41" t="s">
        <v>74</v>
      </c>
      <c r="BQ41" t="s">
        <v>74</v>
      </c>
      <c r="BR41" t="s">
        <v>102</v>
      </c>
      <c r="BS41" t="s">
        <v>946</v>
      </c>
      <c r="BT41" t="str">
        <f>HYPERLINK("https%3A%2F%2Fwww.webofscience.com%2Fwos%2Fwoscc%2Ffull-record%2FWOS:000320848500006","View Full Record in Web of Science")</f>
        <v>View Full Record in Web of Science</v>
      </c>
    </row>
    <row r="42" spans="1:72" x14ac:dyDescent="0.25">
      <c r="A42" t="s">
        <v>72</v>
      </c>
      <c r="B42" t="s">
        <v>947</v>
      </c>
      <c r="C42" t="s">
        <v>74</v>
      </c>
      <c r="D42" t="s">
        <v>74</v>
      </c>
      <c r="E42" t="s">
        <v>74</v>
      </c>
      <c r="F42" t="s">
        <v>948</v>
      </c>
      <c r="G42" t="s">
        <v>74</v>
      </c>
      <c r="H42" t="s">
        <v>74</v>
      </c>
      <c r="I42" t="s">
        <v>949</v>
      </c>
      <c r="J42" t="s">
        <v>950</v>
      </c>
      <c r="K42" t="s">
        <v>74</v>
      </c>
      <c r="L42" t="s">
        <v>74</v>
      </c>
      <c r="M42" t="s">
        <v>78</v>
      </c>
      <c r="N42" t="s">
        <v>134</v>
      </c>
      <c r="O42" t="s">
        <v>74</v>
      </c>
      <c r="P42" t="s">
        <v>74</v>
      </c>
      <c r="Q42" t="s">
        <v>74</v>
      </c>
      <c r="R42" t="s">
        <v>74</v>
      </c>
      <c r="S42" t="s">
        <v>74</v>
      </c>
      <c r="T42" t="s">
        <v>74</v>
      </c>
      <c r="U42" t="s">
        <v>951</v>
      </c>
      <c r="V42" t="s">
        <v>952</v>
      </c>
      <c r="W42" t="s">
        <v>953</v>
      </c>
      <c r="X42" t="s">
        <v>954</v>
      </c>
      <c r="Y42" t="s">
        <v>955</v>
      </c>
      <c r="Z42" t="s">
        <v>956</v>
      </c>
      <c r="AA42" t="s">
        <v>74</v>
      </c>
      <c r="AB42" t="s">
        <v>957</v>
      </c>
      <c r="AC42" t="s">
        <v>958</v>
      </c>
      <c r="AD42" t="s">
        <v>959</v>
      </c>
      <c r="AE42" t="s">
        <v>74</v>
      </c>
      <c r="AF42" t="s">
        <v>74</v>
      </c>
      <c r="AG42">
        <v>50</v>
      </c>
      <c r="AH42">
        <v>17</v>
      </c>
      <c r="AI42">
        <v>17</v>
      </c>
      <c r="AJ42">
        <v>0</v>
      </c>
      <c r="AK42">
        <v>17</v>
      </c>
      <c r="AL42" t="s">
        <v>960</v>
      </c>
      <c r="AM42" t="s">
        <v>961</v>
      </c>
      <c r="AN42" t="s">
        <v>962</v>
      </c>
      <c r="AO42" t="s">
        <v>963</v>
      </c>
      <c r="AP42" t="s">
        <v>964</v>
      </c>
      <c r="AQ42" t="s">
        <v>74</v>
      </c>
      <c r="AR42" t="s">
        <v>965</v>
      </c>
      <c r="AS42" t="s">
        <v>966</v>
      </c>
      <c r="AT42" t="s">
        <v>879</v>
      </c>
      <c r="AU42">
        <v>2012</v>
      </c>
      <c r="AV42">
        <v>44</v>
      </c>
      <c r="AW42">
        <v>3</v>
      </c>
      <c r="AX42" t="s">
        <v>74</v>
      </c>
      <c r="AY42" t="s">
        <v>74</v>
      </c>
      <c r="AZ42" t="s">
        <v>74</v>
      </c>
      <c r="BA42" t="s">
        <v>74</v>
      </c>
      <c r="BB42">
        <v>167</v>
      </c>
      <c r="BC42">
        <v>175</v>
      </c>
      <c r="BD42" t="s">
        <v>74</v>
      </c>
      <c r="BE42" t="s">
        <v>967</v>
      </c>
      <c r="BF42" t="str">
        <f>HYPERLINK("http://dx.doi.org/10.1363/4416712","http://dx.doi.org/10.1363/4416712")</f>
        <v>http://dx.doi.org/10.1363/4416712</v>
      </c>
      <c r="BG42" t="s">
        <v>74</v>
      </c>
      <c r="BH42" t="s">
        <v>74</v>
      </c>
      <c r="BI42">
        <v>9</v>
      </c>
      <c r="BJ42" t="s">
        <v>968</v>
      </c>
      <c r="BK42" t="s">
        <v>98</v>
      </c>
      <c r="BL42" t="s">
        <v>968</v>
      </c>
      <c r="BM42" t="s">
        <v>969</v>
      </c>
      <c r="BN42">
        <v>22958661</v>
      </c>
      <c r="BO42" t="s">
        <v>970</v>
      </c>
      <c r="BP42" t="s">
        <v>74</v>
      </c>
      <c r="BQ42" t="s">
        <v>74</v>
      </c>
      <c r="BR42" t="s">
        <v>102</v>
      </c>
      <c r="BS42" t="s">
        <v>971</v>
      </c>
      <c r="BT42" t="str">
        <f>HYPERLINK("https%3A%2F%2Fwww.webofscience.com%2Fwos%2Fwoscc%2Ffull-record%2FWOS:000308541400003","View Full Record in Web of Science")</f>
        <v>View Full Record in Web of Science</v>
      </c>
    </row>
    <row r="43" spans="1:72" x14ac:dyDescent="0.25">
      <c r="A43" t="s">
        <v>72</v>
      </c>
      <c r="B43" t="s">
        <v>972</v>
      </c>
      <c r="C43" t="s">
        <v>74</v>
      </c>
      <c r="D43" t="s">
        <v>74</v>
      </c>
      <c r="E43" t="s">
        <v>74</v>
      </c>
      <c r="F43" t="s">
        <v>973</v>
      </c>
      <c r="G43" t="s">
        <v>74</v>
      </c>
      <c r="H43" t="s">
        <v>74</v>
      </c>
      <c r="I43" t="s">
        <v>974</v>
      </c>
      <c r="J43" t="s">
        <v>975</v>
      </c>
      <c r="K43" t="s">
        <v>74</v>
      </c>
      <c r="L43" t="s">
        <v>74</v>
      </c>
      <c r="M43" t="s">
        <v>78</v>
      </c>
      <c r="N43" t="s">
        <v>134</v>
      </c>
      <c r="O43" t="s">
        <v>74</v>
      </c>
      <c r="P43" t="s">
        <v>74</v>
      </c>
      <c r="Q43" t="s">
        <v>74</v>
      </c>
      <c r="R43" t="s">
        <v>74</v>
      </c>
      <c r="S43" t="s">
        <v>74</v>
      </c>
      <c r="T43" t="s">
        <v>976</v>
      </c>
      <c r="U43" t="s">
        <v>977</v>
      </c>
      <c r="V43" t="s">
        <v>978</v>
      </c>
      <c r="W43" t="s">
        <v>979</v>
      </c>
      <c r="X43" t="s">
        <v>980</v>
      </c>
      <c r="Y43" t="s">
        <v>981</v>
      </c>
      <c r="Z43" t="s">
        <v>982</v>
      </c>
      <c r="AA43" t="s">
        <v>74</v>
      </c>
      <c r="AB43" t="s">
        <v>983</v>
      </c>
      <c r="AC43" t="s">
        <v>74</v>
      </c>
      <c r="AD43" t="s">
        <v>74</v>
      </c>
      <c r="AE43" t="s">
        <v>74</v>
      </c>
      <c r="AF43" t="s">
        <v>74</v>
      </c>
      <c r="AG43">
        <v>51</v>
      </c>
      <c r="AH43">
        <v>114</v>
      </c>
      <c r="AI43">
        <v>115</v>
      </c>
      <c r="AJ43">
        <v>2</v>
      </c>
      <c r="AK43">
        <v>109</v>
      </c>
      <c r="AL43" t="s">
        <v>984</v>
      </c>
      <c r="AM43" t="s">
        <v>985</v>
      </c>
      <c r="AN43" t="s">
        <v>986</v>
      </c>
      <c r="AO43" t="s">
        <v>987</v>
      </c>
      <c r="AP43" t="s">
        <v>988</v>
      </c>
      <c r="AQ43" t="s">
        <v>74</v>
      </c>
      <c r="AR43" t="s">
        <v>989</v>
      </c>
      <c r="AS43" t="s">
        <v>990</v>
      </c>
      <c r="AT43" t="s">
        <v>149</v>
      </c>
      <c r="AU43">
        <v>2012</v>
      </c>
      <c r="AV43">
        <v>34</v>
      </c>
      <c r="AW43">
        <v>6</v>
      </c>
      <c r="AX43" t="s">
        <v>74</v>
      </c>
      <c r="AY43" t="s">
        <v>74</v>
      </c>
      <c r="AZ43" t="s">
        <v>543</v>
      </c>
      <c r="BA43" t="s">
        <v>74</v>
      </c>
      <c r="BB43">
        <v>1107</v>
      </c>
      <c r="BC43">
        <v>1114</v>
      </c>
      <c r="BD43" t="s">
        <v>74</v>
      </c>
      <c r="BE43" t="s">
        <v>991</v>
      </c>
      <c r="BF43" t="str">
        <f>HYPERLINK("http://dx.doi.org/10.1016/j.childyouth.2012.01.041","http://dx.doi.org/10.1016/j.childyouth.2012.01.041")</f>
        <v>http://dx.doi.org/10.1016/j.childyouth.2012.01.041</v>
      </c>
      <c r="BG43" t="s">
        <v>74</v>
      </c>
      <c r="BH43" t="s">
        <v>74</v>
      </c>
      <c r="BI43">
        <v>8</v>
      </c>
      <c r="BJ43" t="s">
        <v>992</v>
      </c>
      <c r="BK43" t="s">
        <v>98</v>
      </c>
      <c r="BL43" t="s">
        <v>992</v>
      </c>
      <c r="BM43" t="s">
        <v>993</v>
      </c>
      <c r="BN43" t="s">
        <v>74</v>
      </c>
      <c r="BO43" t="s">
        <v>74</v>
      </c>
      <c r="BP43" t="s">
        <v>74</v>
      </c>
      <c r="BQ43" t="s">
        <v>74</v>
      </c>
      <c r="BR43" t="s">
        <v>102</v>
      </c>
      <c r="BS43" t="s">
        <v>994</v>
      </c>
      <c r="BT43" t="str">
        <f>HYPERLINK("https%3A%2F%2Fwww.webofscience.com%2Fwos%2Fwoscc%2Ffull-record%2FWOS:000303691900005","View Full Record in Web of Science")</f>
        <v>View Full Record in Web of Science</v>
      </c>
    </row>
    <row r="44" spans="1:72" x14ac:dyDescent="0.25">
      <c r="A44" t="s">
        <v>72</v>
      </c>
      <c r="B44" t="s">
        <v>995</v>
      </c>
      <c r="C44" t="s">
        <v>74</v>
      </c>
      <c r="D44" t="s">
        <v>74</v>
      </c>
      <c r="E44" t="s">
        <v>74</v>
      </c>
      <c r="F44" t="s">
        <v>996</v>
      </c>
      <c r="G44" t="s">
        <v>74</v>
      </c>
      <c r="H44" t="s">
        <v>74</v>
      </c>
      <c r="I44" t="s">
        <v>997</v>
      </c>
      <c r="J44" t="s">
        <v>345</v>
      </c>
      <c r="K44" t="s">
        <v>74</v>
      </c>
      <c r="L44" t="s">
        <v>74</v>
      </c>
      <c r="M44" t="s">
        <v>78</v>
      </c>
      <c r="N44" t="s">
        <v>134</v>
      </c>
      <c r="O44" t="s">
        <v>74</v>
      </c>
      <c r="P44" t="s">
        <v>74</v>
      </c>
      <c r="Q44" t="s">
        <v>74</v>
      </c>
      <c r="R44" t="s">
        <v>74</v>
      </c>
      <c r="S44" t="s">
        <v>74</v>
      </c>
      <c r="T44" t="s">
        <v>998</v>
      </c>
      <c r="U44" t="s">
        <v>74</v>
      </c>
      <c r="V44" t="s">
        <v>999</v>
      </c>
      <c r="W44" t="s">
        <v>1000</v>
      </c>
      <c r="X44" t="s">
        <v>1001</v>
      </c>
      <c r="Y44" t="s">
        <v>1002</v>
      </c>
      <c r="Z44" t="s">
        <v>1003</v>
      </c>
      <c r="AA44" t="s">
        <v>74</v>
      </c>
      <c r="AB44" t="s">
        <v>74</v>
      </c>
      <c r="AC44" t="s">
        <v>74</v>
      </c>
      <c r="AD44" t="s">
        <v>74</v>
      </c>
      <c r="AE44" t="s">
        <v>74</v>
      </c>
      <c r="AF44" t="s">
        <v>74</v>
      </c>
      <c r="AG44">
        <v>41</v>
      </c>
      <c r="AH44">
        <v>0</v>
      </c>
      <c r="AI44">
        <v>0</v>
      </c>
      <c r="AJ44">
        <v>0</v>
      </c>
      <c r="AK44">
        <v>1</v>
      </c>
      <c r="AL44" t="s">
        <v>198</v>
      </c>
      <c r="AM44" t="s">
        <v>199</v>
      </c>
      <c r="AN44" t="s">
        <v>200</v>
      </c>
      <c r="AO44" t="s">
        <v>354</v>
      </c>
      <c r="AP44" t="s">
        <v>74</v>
      </c>
      <c r="AQ44" t="s">
        <v>74</v>
      </c>
      <c r="AR44" t="s">
        <v>345</v>
      </c>
      <c r="AS44" t="s">
        <v>355</v>
      </c>
      <c r="AT44" t="s">
        <v>149</v>
      </c>
      <c r="AU44">
        <v>2012</v>
      </c>
      <c r="AV44">
        <v>3</v>
      </c>
      <c r="AW44">
        <v>2</v>
      </c>
      <c r="AX44" t="s">
        <v>74</v>
      </c>
      <c r="AY44" t="s">
        <v>74</v>
      </c>
      <c r="AZ44" t="s">
        <v>74</v>
      </c>
      <c r="BA44" t="s">
        <v>74</v>
      </c>
      <c r="BB44">
        <v>228</v>
      </c>
      <c r="BC44">
        <v>250</v>
      </c>
      <c r="BD44" t="s">
        <v>74</v>
      </c>
      <c r="BE44" t="s">
        <v>1004</v>
      </c>
      <c r="BF44" t="str">
        <f>HYPERLINK("http://dx.doi.org/10.3390/rel3020228","http://dx.doi.org/10.3390/rel3020228")</f>
        <v>http://dx.doi.org/10.3390/rel3020228</v>
      </c>
      <c r="BG44" t="s">
        <v>74</v>
      </c>
      <c r="BH44" t="s">
        <v>74</v>
      </c>
      <c r="BI44">
        <v>23</v>
      </c>
      <c r="BJ44" t="s">
        <v>357</v>
      </c>
      <c r="BK44" t="s">
        <v>316</v>
      </c>
      <c r="BL44" t="s">
        <v>357</v>
      </c>
      <c r="BM44" t="s">
        <v>1005</v>
      </c>
      <c r="BN44" t="s">
        <v>74</v>
      </c>
      <c r="BO44" t="s">
        <v>1006</v>
      </c>
      <c r="BP44" t="s">
        <v>74</v>
      </c>
      <c r="BQ44" t="s">
        <v>74</v>
      </c>
      <c r="BR44" t="s">
        <v>102</v>
      </c>
      <c r="BS44" t="s">
        <v>1007</v>
      </c>
      <c r="BT44" t="str">
        <f>HYPERLINK("https%3A%2F%2Fwww.webofscience.com%2Fwos%2Fwoscc%2Ffull-record%2FWOS:000321253800006","View Full Record in Web of Science")</f>
        <v>View Full Record in Web of Science</v>
      </c>
    </row>
    <row r="45" spans="1:72" x14ac:dyDescent="0.25">
      <c r="A45" t="s">
        <v>72</v>
      </c>
      <c r="B45" t="s">
        <v>1008</v>
      </c>
      <c r="C45" t="s">
        <v>74</v>
      </c>
      <c r="D45" t="s">
        <v>74</v>
      </c>
      <c r="E45" t="s">
        <v>74</v>
      </c>
      <c r="F45" t="s">
        <v>1009</v>
      </c>
      <c r="G45" t="s">
        <v>74</v>
      </c>
      <c r="H45" t="s">
        <v>74</v>
      </c>
      <c r="I45" t="s">
        <v>1010</v>
      </c>
      <c r="J45" t="s">
        <v>1011</v>
      </c>
      <c r="K45" t="s">
        <v>74</v>
      </c>
      <c r="L45" t="s">
        <v>74</v>
      </c>
      <c r="M45" t="s">
        <v>1012</v>
      </c>
      <c r="N45" t="s">
        <v>134</v>
      </c>
      <c r="O45" t="s">
        <v>74</v>
      </c>
      <c r="P45" t="s">
        <v>74</v>
      </c>
      <c r="Q45" t="s">
        <v>74</v>
      </c>
      <c r="R45" t="s">
        <v>74</v>
      </c>
      <c r="S45" t="s">
        <v>74</v>
      </c>
      <c r="T45" t="s">
        <v>1013</v>
      </c>
      <c r="U45" t="s">
        <v>1014</v>
      </c>
      <c r="V45" t="s">
        <v>1015</v>
      </c>
      <c r="W45" t="s">
        <v>1016</v>
      </c>
      <c r="X45" t="s">
        <v>74</v>
      </c>
      <c r="Y45" t="s">
        <v>1017</v>
      </c>
      <c r="Z45" t="s">
        <v>1018</v>
      </c>
      <c r="AA45" t="s">
        <v>74</v>
      </c>
      <c r="AB45" t="s">
        <v>74</v>
      </c>
      <c r="AC45" t="s">
        <v>74</v>
      </c>
      <c r="AD45" t="s">
        <v>74</v>
      </c>
      <c r="AE45" t="s">
        <v>74</v>
      </c>
      <c r="AF45" t="s">
        <v>74</v>
      </c>
      <c r="AG45">
        <v>29</v>
      </c>
      <c r="AH45">
        <v>0</v>
      </c>
      <c r="AI45">
        <v>0</v>
      </c>
      <c r="AJ45">
        <v>0</v>
      </c>
      <c r="AK45">
        <v>5</v>
      </c>
      <c r="AL45" t="s">
        <v>1019</v>
      </c>
      <c r="AM45" t="s">
        <v>1020</v>
      </c>
      <c r="AN45" t="s">
        <v>1021</v>
      </c>
      <c r="AO45" t="s">
        <v>1022</v>
      </c>
      <c r="AP45" t="s">
        <v>74</v>
      </c>
      <c r="AQ45" t="s">
        <v>74</v>
      </c>
      <c r="AR45" t="s">
        <v>1023</v>
      </c>
      <c r="AS45" t="s">
        <v>1024</v>
      </c>
      <c r="AT45" t="s">
        <v>335</v>
      </c>
      <c r="AU45">
        <v>2011</v>
      </c>
      <c r="AV45">
        <v>42</v>
      </c>
      <c r="AW45">
        <v>4</v>
      </c>
      <c r="AX45" t="s">
        <v>74</v>
      </c>
      <c r="AY45" t="s">
        <v>74</v>
      </c>
      <c r="AZ45" t="s">
        <v>74</v>
      </c>
      <c r="BA45" t="s">
        <v>74</v>
      </c>
      <c r="BB45">
        <v>37</v>
      </c>
      <c r="BC45" t="s">
        <v>421</v>
      </c>
      <c r="BD45" t="s">
        <v>74</v>
      </c>
      <c r="BE45" t="s">
        <v>1025</v>
      </c>
      <c r="BF45" t="str">
        <f>HYPERLINK("http://dx.doi.org/10.4074/S0338059911004025","http://dx.doi.org/10.4074/S0338059911004025")</f>
        <v>http://dx.doi.org/10.4074/S0338059911004025</v>
      </c>
      <c r="BG45" t="s">
        <v>74</v>
      </c>
      <c r="BH45" t="s">
        <v>74</v>
      </c>
      <c r="BI45">
        <v>19</v>
      </c>
      <c r="BJ45" t="s">
        <v>881</v>
      </c>
      <c r="BK45" t="s">
        <v>98</v>
      </c>
      <c r="BL45" t="s">
        <v>882</v>
      </c>
      <c r="BM45" t="s">
        <v>1026</v>
      </c>
      <c r="BN45" t="s">
        <v>74</v>
      </c>
      <c r="BO45" t="s">
        <v>74</v>
      </c>
      <c r="BP45" t="s">
        <v>74</v>
      </c>
      <c r="BQ45" t="s">
        <v>74</v>
      </c>
      <c r="BR45" t="s">
        <v>102</v>
      </c>
      <c r="BS45" t="s">
        <v>1027</v>
      </c>
      <c r="BT45" t="str">
        <f>HYPERLINK("https%3A%2F%2Fwww.webofscience.com%2Fwos%2Fwoscc%2Ffull-record%2FWOS:000300035200002","View Full Record in Web of Science")</f>
        <v>View Full Record in Web of Science</v>
      </c>
    </row>
    <row r="46" spans="1:72" x14ac:dyDescent="0.25">
      <c r="A46" t="s">
        <v>72</v>
      </c>
      <c r="B46" t="s">
        <v>1028</v>
      </c>
      <c r="C46" t="s">
        <v>74</v>
      </c>
      <c r="D46" t="s">
        <v>74</v>
      </c>
      <c r="E46" t="s">
        <v>74</v>
      </c>
      <c r="F46" t="s">
        <v>1029</v>
      </c>
      <c r="G46" t="s">
        <v>74</v>
      </c>
      <c r="H46" t="s">
        <v>74</v>
      </c>
      <c r="I46" t="s">
        <v>1030</v>
      </c>
      <c r="J46" t="s">
        <v>1031</v>
      </c>
      <c r="K46" t="s">
        <v>74</v>
      </c>
      <c r="L46" t="s">
        <v>74</v>
      </c>
      <c r="M46" t="s">
        <v>78</v>
      </c>
      <c r="N46" t="s">
        <v>134</v>
      </c>
      <c r="O46" t="s">
        <v>74</v>
      </c>
      <c r="P46" t="s">
        <v>74</v>
      </c>
      <c r="Q46" t="s">
        <v>74</v>
      </c>
      <c r="R46" t="s">
        <v>74</v>
      </c>
      <c r="S46" t="s">
        <v>74</v>
      </c>
      <c r="T46" t="s">
        <v>74</v>
      </c>
      <c r="U46" t="s">
        <v>74</v>
      </c>
      <c r="V46" t="s">
        <v>1032</v>
      </c>
      <c r="W46" t="s">
        <v>1033</v>
      </c>
      <c r="X46" t="s">
        <v>1034</v>
      </c>
      <c r="Y46" t="s">
        <v>1035</v>
      </c>
      <c r="Z46" t="s">
        <v>1036</v>
      </c>
      <c r="AA46" t="s">
        <v>74</v>
      </c>
      <c r="AB46" t="s">
        <v>74</v>
      </c>
      <c r="AC46" t="s">
        <v>74</v>
      </c>
      <c r="AD46" t="s">
        <v>74</v>
      </c>
      <c r="AE46" t="s">
        <v>74</v>
      </c>
      <c r="AF46" t="s">
        <v>74</v>
      </c>
      <c r="AG46">
        <v>0</v>
      </c>
      <c r="AH46">
        <v>5</v>
      </c>
      <c r="AI46">
        <v>5</v>
      </c>
      <c r="AJ46">
        <v>0</v>
      </c>
      <c r="AK46">
        <v>17</v>
      </c>
      <c r="AL46" t="s">
        <v>1037</v>
      </c>
      <c r="AM46" t="s">
        <v>1038</v>
      </c>
      <c r="AN46" t="s">
        <v>1039</v>
      </c>
      <c r="AO46" t="s">
        <v>1040</v>
      </c>
      <c r="AP46" t="s">
        <v>74</v>
      </c>
      <c r="AQ46" t="s">
        <v>74</v>
      </c>
      <c r="AR46" t="s">
        <v>1041</v>
      </c>
      <c r="AS46" t="s">
        <v>1042</v>
      </c>
      <c r="AT46" t="s">
        <v>1043</v>
      </c>
      <c r="AU46">
        <v>2011</v>
      </c>
      <c r="AV46">
        <v>23</v>
      </c>
      <c r="AW46">
        <v>2</v>
      </c>
      <c r="AX46" t="s">
        <v>74</v>
      </c>
      <c r="AY46" t="s">
        <v>74</v>
      </c>
      <c r="AZ46" t="s">
        <v>74</v>
      </c>
      <c r="BA46" t="s">
        <v>74</v>
      </c>
      <c r="BB46">
        <v>114</v>
      </c>
      <c r="BC46">
        <v>131</v>
      </c>
      <c r="BD46" t="s">
        <v>74</v>
      </c>
      <c r="BE46" t="s">
        <v>74</v>
      </c>
      <c r="BF46" t="s">
        <v>74</v>
      </c>
      <c r="BG46" t="s">
        <v>74</v>
      </c>
      <c r="BH46" t="s">
        <v>74</v>
      </c>
      <c r="BI46">
        <v>18</v>
      </c>
      <c r="BJ46" t="s">
        <v>1044</v>
      </c>
      <c r="BK46" t="s">
        <v>316</v>
      </c>
      <c r="BL46" t="s">
        <v>1045</v>
      </c>
      <c r="BM46" t="s">
        <v>1046</v>
      </c>
      <c r="BN46" t="s">
        <v>74</v>
      </c>
      <c r="BO46" t="s">
        <v>74</v>
      </c>
      <c r="BP46" t="s">
        <v>74</v>
      </c>
      <c r="BQ46" t="s">
        <v>74</v>
      </c>
      <c r="BR46" t="s">
        <v>102</v>
      </c>
      <c r="BS46" t="s">
        <v>1047</v>
      </c>
      <c r="BT46" t="str">
        <f>HYPERLINK("https%3A%2F%2Fwww.webofscience.com%2Fwos%2Fwoscc%2Ffull-record%2FWOS:000296688800004","View Full Record in Web of Science")</f>
        <v>View Full Record in Web of Science</v>
      </c>
    </row>
    <row r="47" spans="1:72" x14ac:dyDescent="0.25">
      <c r="A47" t="s">
        <v>72</v>
      </c>
      <c r="B47" t="s">
        <v>1048</v>
      </c>
      <c r="C47" t="s">
        <v>74</v>
      </c>
      <c r="D47" t="s">
        <v>74</v>
      </c>
      <c r="E47" t="s">
        <v>74</v>
      </c>
      <c r="F47" t="s">
        <v>1049</v>
      </c>
      <c r="G47" t="s">
        <v>74</v>
      </c>
      <c r="H47" t="s">
        <v>74</v>
      </c>
      <c r="I47" t="s">
        <v>1050</v>
      </c>
      <c r="J47" t="s">
        <v>975</v>
      </c>
      <c r="K47" t="s">
        <v>74</v>
      </c>
      <c r="L47" t="s">
        <v>74</v>
      </c>
      <c r="M47" t="s">
        <v>78</v>
      </c>
      <c r="N47" t="s">
        <v>134</v>
      </c>
      <c r="O47" t="s">
        <v>74</v>
      </c>
      <c r="P47" t="s">
        <v>74</v>
      </c>
      <c r="Q47" t="s">
        <v>74</v>
      </c>
      <c r="R47" t="s">
        <v>74</v>
      </c>
      <c r="S47" t="s">
        <v>74</v>
      </c>
      <c r="T47" t="s">
        <v>1051</v>
      </c>
      <c r="U47" t="s">
        <v>1052</v>
      </c>
      <c r="V47" t="s">
        <v>1053</v>
      </c>
      <c r="W47" t="s">
        <v>1054</v>
      </c>
      <c r="X47" t="s">
        <v>1055</v>
      </c>
      <c r="Y47" t="s">
        <v>1056</v>
      </c>
      <c r="Z47" t="s">
        <v>1057</v>
      </c>
      <c r="AA47" t="s">
        <v>1058</v>
      </c>
      <c r="AB47" t="s">
        <v>1059</v>
      </c>
      <c r="AC47" t="s">
        <v>74</v>
      </c>
      <c r="AD47" t="s">
        <v>74</v>
      </c>
      <c r="AE47" t="s">
        <v>74</v>
      </c>
      <c r="AF47" t="s">
        <v>74</v>
      </c>
      <c r="AG47">
        <v>28</v>
      </c>
      <c r="AH47">
        <v>53</v>
      </c>
      <c r="AI47">
        <v>53</v>
      </c>
      <c r="AJ47">
        <v>0</v>
      </c>
      <c r="AK47">
        <v>23</v>
      </c>
      <c r="AL47" t="s">
        <v>984</v>
      </c>
      <c r="AM47" t="s">
        <v>985</v>
      </c>
      <c r="AN47" t="s">
        <v>986</v>
      </c>
      <c r="AO47" t="s">
        <v>987</v>
      </c>
      <c r="AP47" t="s">
        <v>988</v>
      </c>
      <c r="AQ47" t="s">
        <v>74</v>
      </c>
      <c r="AR47" t="s">
        <v>989</v>
      </c>
      <c r="AS47" t="s">
        <v>990</v>
      </c>
      <c r="AT47" t="s">
        <v>287</v>
      </c>
      <c r="AU47">
        <v>2010</v>
      </c>
      <c r="AV47">
        <v>32</v>
      </c>
      <c r="AW47">
        <v>10</v>
      </c>
      <c r="AX47" t="s">
        <v>74</v>
      </c>
      <c r="AY47" t="s">
        <v>74</v>
      </c>
      <c r="AZ47" t="s">
        <v>74</v>
      </c>
      <c r="BA47" t="s">
        <v>74</v>
      </c>
      <c r="BB47">
        <v>1479</v>
      </c>
      <c r="BC47">
        <v>1482</v>
      </c>
      <c r="BD47" t="s">
        <v>74</v>
      </c>
      <c r="BE47" t="s">
        <v>1060</v>
      </c>
      <c r="BF47" t="str">
        <f>HYPERLINK("http://dx.doi.org/10.1016/j.childyouth.2010.07.007","http://dx.doi.org/10.1016/j.childyouth.2010.07.007")</f>
        <v>http://dx.doi.org/10.1016/j.childyouth.2010.07.007</v>
      </c>
      <c r="BG47" t="s">
        <v>74</v>
      </c>
      <c r="BH47" t="s">
        <v>74</v>
      </c>
      <c r="BI47">
        <v>4</v>
      </c>
      <c r="BJ47" t="s">
        <v>992</v>
      </c>
      <c r="BK47" t="s">
        <v>98</v>
      </c>
      <c r="BL47" t="s">
        <v>992</v>
      </c>
      <c r="BM47" t="s">
        <v>1061</v>
      </c>
      <c r="BN47" t="s">
        <v>74</v>
      </c>
      <c r="BO47" t="s">
        <v>74</v>
      </c>
      <c r="BP47" t="s">
        <v>74</v>
      </c>
      <c r="BQ47" t="s">
        <v>74</v>
      </c>
      <c r="BR47" t="s">
        <v>102</v>
      </c>
      <c r="BS47" t="s">
        <v>1062</v>
      </c>
      <c r="BT47" t="str">
        <f>HYPERLINK("https%3A%2F%2Fwww.webofscience.com%2Fwos%2Fwoscc%2Ffull-record%2FWOS:000281998400036","View Full Record in Web of Science")</f>
        <v>View Full Record in Web of Science</v>
      </c>
    </row>
    <row r="48" spans="1:72" x14ac:dyDescent="0.25">
      <c r="A48" t="s">
        <v>72</v>
      </c>
      <c r="B48" t="s">
        <v>1063</v>
      </c>
      <c r="C48" t="s">
        <v>74</v>
      </c>
      <c r="D48" t="s">
        <v>74</v>
      </c>
      <c r="E48" t="s">
        <v>74</v>
      </c>
      <c r="F48" t="s">
        <v>1064</v>
      </c>
      <c r="G48" t="s">
        <v>74</v>
      </c>
      <c r="H48" t="s">
        <v>74</v>
      </c>
      <c r="I48" t="s">
        <v>1065</v>
      </c>
      <c r="J48" t="s">
        <v>1066</v>
      </c>
      <c r="K48" t="s">
        <v>74</v>
      </c>
      <c r="L48" t="s">
        <v>74</v>
      </c>
      <c r="M48" t="s">
        <v>78</v>
      </c>
      <c r="N48" t="s">
        <v>134</v>
      </c>
      <c r="O48" t="s">
        <v>74</v>
      </c>
      <c r="P48" t="s">
        <v>74</v>
      </c>
      <c r="Q48" t="s">
        <v>74</v>
      </c>
      <c r="R48" t="s">
        <v>74</v>
      </c>
      <c r="S48" t="s">
        <v>74</v>
      </c>
      <c r="T48" t="s">
        <v>1067</v>
      </c>
      <c r="U48" t="s">
        <v>74</v>
      </c>
      <c r="V48" t="s">
        <v>1068</v>
      </c>
      <c r="W48" t="s">
        <v>1069</v>
      </c>
      <c r="X48" t="s">
        <v>1070</v>
      </c>
      <c r="Y48" t="s">
        <v>1071</v>
      </c>
      <c r="Z48" t="s">
        <v>1072</v>
      </c>
      <c r="AA48" t="s">
        <v>74</v>
      </c>
      <c r="AB48" t="s">
        <v>74</v>
      </c>
      <c r="AC48" t="s">
        <v>74</v>
      </c>
      <c r="AD48" t="s">
        <v>74</v>
      </c>
      <c r="AE48" t="s">
        <v>74</v>
      </c>
      <c r="AF48" t="s">
        <v>74</v>
      </c>
      <c r="AG48">
        <v>10</v>
      </c>
      <c r="AH48">
        <v>1</v>
      </c>
      <c r="AI48">
        <v>1</v>
      </c>
      <c r="AJ48">
        <v>0</v>
      </c>
      <c r="AK48">
        <v>12</v>
      </c>
      <c r="AL48" t="s">
        <v>1073</v>
      </c>
      <c r="AM48" t="s">
        <v>1074</v>
      </c>
      <c r="AN48" t="s">
        <v>1075</v>
      </c>
      <c r="AO48" t="s">
        <v>1076</v>
      </c>
      <c r="AP48" t="s">
        <v>74</v>
      </c>
      <c r="AQ48" t="s">
        <v>74</v>
      </c>
      <c r="AR48" t="s">
        <v>1077</v>
      </c>
      <c r="AS48" t="s">
        <v>1078</v>
      </c>
      <c r="AT48" t="s">
        <v>74</v>
      </c>
      <c r="AU48">
        <v>2010</v>
      </c>
      <c r="AV48">
        <v>16</v>
      </c>
      <c r="AW48" t="s">
        <v>74</v>
      </c>
      <c r="AX48" t="s">
        <v>74</v>
      </c>
      <c r="AY48" t="s">
        <v>74</v>
      </c>
      <c r="AZ48" t="s">
        <v>74</v>
      </c>
      <c r="BA48" t="s">
        <v>74</v>
      </c>
      <c r="BB48">
        <v>115</v>
      </c>
      <c r="BC48">
        <v>130</v>
      </c>
      <c r="BD48" t="s">
        <v>74</v>
      </c>
      <c r="BE48" t="s">
        <v>1079</v>
      </c>
      <c r="BF48" t="str">
        <f>HYPERLINK("http://dx.doi.org/10.2478/v10130-010-0006-4","http://dx.doi.org/10.2478/v10130-010-0006-4")</f>
        <v>http://dx.doi.org/10.2478/v10130-010-0006-4</v>
      </c>
      <c r="BG48" t="s">
        <v>74</v>
      </c>
      <c r="BH48" t="s">
        <v>74</v>
      </c>
      <c r="BI48">
        <v>16</v>
      </c>
      <c r="BJ48" t="s">
        <v>617</v>
      </c>
      <c r="BK48" t="s">
        <v>98</v>
      </c>
      <c r="BL48" t="s">
        <v>617</v>
      </c>
      <c r="BM48" t="s">
        <v>1080</v>
      </c>
      <c r="BN48" t="s">
        <v>74</v>
      </c>
      <c r="BO48" t="s">
        <v>1081</v>
      </c>
      <c r="BP48" t="s">
        <v>74</v>
      </c>
      <c r="BQ48" t="s">
        <v>74</v>
      </c>
      <c r="BR48" t="s">
        <v>102</v>
      </c>
      <c r="BS48" t="s">
        <v>1082</v>
      </c>
      <c r="BT48" t="str">
        <f>HYPERLINK("https%3A%2F%2Fwww.webofscience.com%2Fwos%2Fwoscc%2Ffull-record%2FWOS:000289272300006","View Full Record in Web of Science")</f>
        <v>View Full Record in Web of Science</v>
      </c>
    </row>
    <row r="49" spans="1:72" x14ac:dyDescent="0.25">
      <c r="A49" t="s">
        <v>72</v>
      </c>
      <c r="B49" t="s">
        <v>1083</v>
      </c>
      <c r="C49" t="s">
        <v>74</v>
      </c>
      <c r="D49" t="s">
        <v>74</v>
      </c>
      <c r="E49" t="s">
        <v>74</v>
      </c>
      <c r="F49" t="s">
        <v>1084</v>
      </c>
      <c r="G49" t="s">
        <v>74</v>
      </c>
      <c r="H49" t="s">
        <v>74</v>
      </c>
      <c r="I49" t="s">
        <v>1085</v>
      </c>
      <c r="J49" t="s">
        <v>1086</v>
      </c>
      <c r="K49" t="s">
        <v>74</v>
      </c>
      <c r="L49" t="s">
        <v>74</v>
      </c>
      <c r="M49" t="s">
        <v>78</v>
      </c>
      <c r="N49" t="s">
        <v>134</v>
      </c>
      <c r="O49" t="s">
        <v>74</v>
      </c>
      <c r="P49" t="s">
        <v>74</v>
      </c>
      <c r="Q49" t="s">
        <v>74</v>
      </c>
      <c r="R49" t="s">
        <v>74</v>
      </c>
      <c r="S49" t="s">
        <v>74</v>
      </c>
      <c r="T49" t="s">
        <v>1087</v>
      </c>
      <c r="U49" t="s">
        <v>1088</v>
      </c>
      <c r="V49" t="s">
        <v>1089</v>
      </c>
      <c r="W49" t="s">
        <v>1090</v>
      </c>
      <c r="X49" t="s">
        <v>1091</v>
      </c>
      <c r="Y49" t="s">
        <v>1092</v>
      </c>
      <c r="Z49" t="s">
        <v>1093</v>
      </c>
      <c r="AA49" t="s">
        <v>1094</v>
      </c>
      <c r="AB49" t="s">
        <v>1095</v>
      </c>
      <c r="AC49" t="s">
        <v>74</v>
      </c>
      <c r="AD49" t="s">
        <v>74</v>
      </c>
      <c r="AE49" t="s">
        <v>74</v>
      </c>
      <c r="AF49" t="s">
        <v>74</v>
      </c>
      <c r="AG49">
        <v>23</v>
      </c>
      <c r="AH49">
        <v>20</v>
      </c>
      <c r="AI49">
        <v>20</v>
      </c>
      <c r="AJ49">
        <v>1</v>
      </c>
      <c r="AK49">
        <v>24</v>
      </c>
      <c r="AL49" t="s">
        <v>1096</v>
      </c>
      <c r="AM49" t="s">
        <v>88</v>
      </c>
      <c r="AN49" t="s">
        <v>1097</v>
      </c>
      <c r="AO49" t="s">
        <v>1098</v>
      </c>
      <c r="AP49" t="s">
        <v>1099</v>
      </c>
      <c r="AQ49" t="s">
        <v>74</v>
      </c>
      <c r="AR49" t="s">
        <v>1100</v>
      </c>
      <c r="AS49" t="s">
        <v>1101</v>
      </c>
      <c r="AT49" t="s">
        <v>74</v>
      </c>
      <c r="AU49">
        <v>2009</v>
      </c>
      <c r="AV49">
        <v>9</v>
      </c>
      <c r="AW49">
        <v>5</v>
      </c>
      <c r="AX49" t="s">
        <v>74</v>
      </c>
      <c r="AY49" t="s">
        <v>74</v>
      </c>
      <c r="AZ49" t="s">
        <v>74</v>
      </c>
      <c r="BA49" t="s">
        <v>74</v>
      </c>
      <c r="BB49">
        <v>295</v>
      </c>
      <c r="BC49">
        <v>301</v>
      </c>
      <c r="BD49" t="s">
        <v>74</v>
      </c>
      <c r="BE49" t="s">
        <v>1102</v>
      </c>
      <c r="BF49" t="str">
        <f>HYPERLINK("http://dx.doi.org/10.1080/17461390902829234","http://dx.doi.org/10.1080/17461390902829234")</f>
        <v>http://dx.doi.org/10.1080/17461390902829234</v>
      </c>
      <c r="BG49" t="s">
        <v>74</v>
      </c>
      <c r="BH49" t="s">
        <v>74</v>
      </c>
      <c r="BI49">
        <v>7</v>
      </c>
      <c r="BJ49" t="s">
        <v>495</v>
      </c>
      <c r="BK49" t="s">
        <v>1103</v>
      </c>
      <c r="BL49" t="s">
        <v>495</v>
      </c>
      <c r="BM49" t="s">
        <v>1104</v>
      </c>
      <c r="BN49" t="s">
        <v>74</v>
      </c>
      <c r="BO49" t="s">
        <v>74</v>
      </c>
      <c r="BP49" t="s">
        <v>74</v>
      </c>
      <c r="BQ49" t="s">
        <v>74</v>
      </c>
      <c r="BR49" t="s">
        <v>102</v>
      </c>
      <c r="BS49" t="s">
        <v>1105</v>
      </c>
      <c r="BT49" t="str">
        <f>HYPERLINK("https%3A%2F%2Fwww.webofscience.com%2Fwos%2Fwoscc%2Ffull-record%2FWOS:000280114200005","View Full Record in Web of Science")</f>
        <v>View Full Record in Web of Science</v>
      </c>
    </row>
    <row r="50" spans="1:72" x14ac:dyDescent="0.25">
      <c r="A50" t="s">
        <v>72</v>
      </c>
      <c r="B50" t="s">
        <v>1106</v>
      </c>
      <c r="C50" t="s">
        <v>74</v>
      </c>
      <c r="D50" t="s">
        <v>74</v>
      </c>
      <c r="E50" t="s">
        <v>74</v>
      </c>
      <c r="F50" t="s">
        <v>1107</v>
      </c>
      <c r="G50" t="s">
        <v>74</v>
      </c>
      <c r="H50" t="s">
        <v>74</v>
      </c>
      <c r="I50" t="s">
        <v>1108</v>
      </c>
      <c r="J50" t="s">
        <v>1109</v>
      </c>
      <c r="K50" t="s">
        <v>74</v>
      </c>
      <c r="L50" t="s">
        <v>74</v>
      </c>
      <c r="M50" t="s">
        <v>78</v>
      </c>
      <c r="N50" t="s">
        <v>134</v>
      </c>
      <c r="O50" t="s">
        <v>74</v>
      </c>
      <c r="P50" t="s">
        <v>74</v>
      </c>
      <c r="Q50" t="s">
        <v>74</v>
      </c>
      <c r="R50" t="s">
        <v>74</v>
      </c>
      <c r="S50" t="s">
        <v>74</v>
      </c>
      <c r="T50" t="s">
        <v>1110</v>
      </c>
      <c r="U50" t="s">
        <v>74</v>
      </c>
      <c r="V50" t="s">
        <v>1111</v>
      </c>
      <c r="W50" t="s">
        <v>74</v>
      </c>
      <c r="X50" t="s">
        <v>74</v>
      </c>
      <c r="Y50" t="s">
        <v>74</v>
      </c>
      <c r="Z50" t="s">
        <v>74</v>
      </c>
      <c r="AA50" t="s">
        <v>74</v>
      </c>
      <c r="AB50" t="s">
        <v>74</v>
      </c>
      <c r="AC50" t="s">
        <v>74</v>
      </c>
      <c r="AD50" t="s">
        <v>74</v>
      </c>
      <c r="AE50" t="s">
        <v>74</v>
      </c>
      <c r="AF50" t="s">
        <v>74</v>
      </c>
      <c r="AG50">
        <v>14</v>
      </c>
      <c r="AH50">
        <v>0</v>
      </c>
      <c r="AI50">
        <v>0</v>
      </c>
      <c r="AJ50">
        <v>0</v>
      </c>
      <c r="AK50">
        <v>3</v>
      </c>
      <c r="AL50" t="s">
        <v>1112</v>
      </c>
      <c r="AM50" t="s">
        <v>1074</v>
      </c>
      <c r="AN50" t="s">
        <v>1113</v>
      </c>
      <c r="AO50" t="s">
        <v>1114</v>
      </c>
      <c r="AP50" t="s">
        <v>74</v>
      </c>
      <c r="AQ50" t="s">
        <v>74</v>
      </c>
      <c r="AR50" t="s">
        <v>1115</v>
      </c>
      <c r="AS50" t="s">
        <v>1116</v>
      </c>
      <c r="AT50" t="s">
        <v>74</v>
      </c>
      <c r="AU50">
        <v>2009</v>
      </c>
      <c r="AV50">
        <v>17</v>
      </c>
      <c r="AW50">
        <v>1</v>
      </c>
      <c r="AX50" t="s">
        <v>74</v>
      </c>
      <c r="AY50" t="s">
        <v>74</v>
      </c>
      <c r="AZ50" t="s">
        <v>74</v>
      </c>
      <c r="BA50" t="s">
        <v>74</v>
      </c>
      <c r="BB50">
        <v>80</v>
      </c>
      <c r="BC50">
        <v>90</v>
      </c>
      <c r="BD50" t="s">
        <v>74</v>
      </c>
      <c r="BE50" t="s">
        <v>74</v>
      </c>
      <c r="BF50" t="s">
        <v>74</v>
      </c>
      <c r="BG50" t="s">
        <v>74</v>
      </c>
      <c r="BH50" t="s">
        <v>74</v>
      </c>
      <c r="BI50">
        <v>11</v>
      </c>
      <c r="BJ50" t="s">
        <v>151</v>
      </c>
      <c r="BK50" t="s">
        <v>98</v>
      </c>
      <c r="BL50" t="s">
        <v>151</v>
      </c>
      <c r="BM50" t="s">
        <v>1117</v>
      </c>
      <c r="BN50" t="s">
        <v>74</v>
      </c>
      <c r="BO50" t="s">
        <v>74</v>
      </c>
      <c r="BP50" t="s">
        <v>74</v>
      </c>
      <c r="BQ50" t="s">
        <v>74</v>
      </c>
      <c r="BR50" t="s">
        <v>102</v>
      </c>
      <c r="BS50" t="s">
        <v>1118</v>
      </c>
      <c r="BT50" t="str">
        <f>HYPERLINK("https%3A%2F%2Fwww.webofscience.com%2Fwos%2Fwoscc%2Ffull-record%2FWOS:000265369100007","View Full Record in Web of Science")</f>
        <v>View Full Record in Web of Science</v>
      </c>
    </row>
    <row r="51" spans="1:72" x14ac:dyDescent="0.25">
      <c r="A51" t="s">
        <v>72</v>
      </c>
      <c r="B51" t="s">
        <v>1119</v>
      </c>
      <c r="C51" t="s">
        <v>74</v>
      </c>
      <c r="D51" t="s">
        <v>74</v>
      </c>
      <c r="E51" t="s">
        <v>74</v>
      </c>
      <c r="F51" t="s">
        <v>1120</v>
      </c>
      <c r="G51" t="s">
        <v>74</v>
      </c>
      <c r="H51" t="s">
        <v>74</v>
      </c>
      <c r="I51" t="s">
        <v>1121</v>
      </c>
      <c r="J51" t="s">
        <v>1122</v>
      </c>
      <c r="K51" t="s">
        <v>74</v>
      </c>
      <c r="L51" t="s">
        <v>74</v>
      </c>
      <c r="M51" t="s">
        <v>78</v>
      </c>
      <c r="N51" t="s">
        <v>134</v>
      </c>
      <c r="O51" t="s">
        <v>74</v>
      </c>
      <c r="P51" t="s">
        <v>74</v>
      </c>
      <c r="Q51" t="s">
        <v>74</v>
      </c>
      <c r="R51" t="s">
        <v>74</v>
      </c>
      <c r="S51" t="s">
        <v>74</v>
      </c>
      <c r="T51" t="s">
        <v>74</v>
      </c>
      <c r="U51" t="s">
        <v>74</v>
      </c>
      <c r="V51" t="s">
        <v>1123</v>
      </c>
      <c r="W51" t="s">
        <v>1124</v>
      </c>
      <c r="X51" t="s">
        <v>1125</v>
      </c>
      <c r="Y51" t="s">
        <v>1126</v>
      </c>
      <c r="Z51" t="s">
        <v>74</v>
      </c>
      <c r="AA51" t="s">
        <v>74</v>
      </c>
      <c r="AB51" t="s">
        <v>74</v>
      </c>
      <c r="AC51" t="s">
        <v>74</v>
      </c>
      <c r="AD51" t="s">
        <v>74</v>
      </c>
      <c r="AE51" t="s">
        <v>74</v>
      </c>
      <c r="AF51" t="s">
        <v>74</v>
      </c>
      <c r="AG51">
        <v>65</v>
      </c>
      <c r="AH51">
        <v>1</v>
      </c>
      <c r="AI51">
        <v>1</v>
      </c>
      <c r="AJ51">
        <v>0</v>
      </c>
      <c r="AK51">
        <v>2</v>
      </c>
      <c r="AL51" t="s">
        <v>1127</v>
      </c>
      <c r="AM51" t="s">
        <v>1128</v>
      </c>
      <c r="AN51" t="s">
        <v>1129</v>
      </c>
      <c r="AO51" t="s">
        <v>1130</v>
      </c>
      <c r="AP51" t="s">
        <v>74</v>
      </c>
      <c r="AQ51" t="s">
        <v>74</v>
      </c>
      <c r="AR51" t="s">
        <v>1131</v>
      </c>
      <c r="AS51" t="s">
        <v>1132</v>
      </c>
      <c r="AT51" t="s">
        <v>149</v>
      </c>
      <c r="AU51">
        <v>2008</v>
      </c>
      <c r="AV51">
        <v>54</v>
      </c>
      <c r="AW51">
        <v>2</v>
      </c>
      <c r="AX51" t="s">
        <v>74</v>
      </c>
      <c r="AY51" t="s">
        <v>74</v>
      </c>
      <c r="AZ51" t="s">
        <v>74</v>
      </c>
      <c r="BA51" t="s">
        <v>74</v>
      </c>
      <c r="BB51">
        <v>185</v>
      </c>
      <c r="BC51">
        <v>210</v>
      </c>
      <c r="BD51" t="s">
        <v>74</v>
      </c>
      <c r="BE51" t="s">
        <v>1133</v>
      </c>
      <c r="BF51" t="str">
        <f>HYPERLINK("http://dx.doi.org/10.1111/j.1467-8497.2008.00494.x","http://dx.doi.org/10.1111/j.1467-8497.2008.00494.x")</f>
        <v>http://dx.doi.org/10.1111/j.1467-8497.2008.00494.x</v>
      </c>
      <c r="BG51" t="s">
        <v>74</v>
      </c>
      <c r="BH51" t="s">
        <v>74</v>
      </c>
      <c r="BI51">
        <v>26</v>
      </c>
      <c r="BJ51" t="s">
        <v>1134</v>
      </c>
      <c r="BK51" t="s">
        <v>316</v>
      </c>
      <c r="BL51" t="s">
        <v>1135</v>
      </c>
      <c r="BM51" t="s">
        <v>1136</v>
      </c>
      <c r="BN51" t="s">
        <v>74</v>
      </c>
      <c r="BO51" t="s">
        <v>74</v>
      </c>
      <c r="BP51" t="s">
        <v>74</v>
      </c>
      <c r="BQ51" t="s">
        <v>74</v>
      </c>
      <c r="BR51" t="s">
        <v>102</v>
      </c>
      <c r="BS51" t="s">
        <v>1137</v>
      </c>
      <c r="BT51" t="str">
        <f>HYPERLINK("https%3A%2F%2Fwww.webofscience.com%2Fwos%2Fwoscc%2Ffull-record%2FWOS:000256158500002","View Full Record in Web of Science")</f>
        <v>View Full Record in Web of Science</v>
      </c>
    </row>
    <row r="52" spans="1:72" x14ac:dyDescent="0.25">
      <c r="A52" t="s">
        <v>72</v>
      </c>
      <c r="B52" t="s">
        <v>1138</v>
      </c>
      <c r="C52" t="s">
        <v>74</v>
      </c>
      <c r="D52" t="s">
        <v>74</v>
      </c>
      <c r="E52" t="s">
        <v>74</v>
      </c>
      <c r="F52" t="s">
        <v>1139</v>
      </c>
      <c r="G52" t="s">
        <v>74</v>
      </c>
      <c r="H52" t="s">
        <v>74</v>
      </c>
      <c r="I52" t="s">
        <v>1140</v>
      </c>
      <c r="J52" t="s">
        <v>1141</v>
      </c>
      <c r="K52" t="s">
        <v>74</v>
      </c>
      <c r="L52" t="s">
        <v>74</v>
      </c>
      <c r="M52" t="s">
        <v>1142</v>
      </c>
      <c r="N52" t="s">
        <v>134</v>
      </c>
      <c r="O52" t="s">
        <v>74</v>
      </c>
      <c r="P52" t="s">
        <v>74</v>
      </c>
      <c r="Q52" t="s">
        <v>74</v>
      </c>
      <c r="R52" t="s">
        <v>74</v>
      </c>
      <c r="S52" t="s">
        <v>74</v>
      </c>
      <c r="T52" t="s">
        <v>1143</v>
      </c>
      <c r="U52" t="s">
        <v>74</v>
      </c>
      <c r="V52" t="s">
        <v>1144</v>
      </c>
      <c r="W52" t="s">
        <v>1145</v>
      </c>
      <c r="X52" t="s">
        <v>1146</v>
      </c>
      <c r="Y52" t="s">
        <v>1147</v>
      </c>
      <c r="Z52" t="s">
        <v>1148</v>
      </c>
      <c r="AA52" t="s">
        <v>1149</v>
      </c>
      <c r="AB52" t="s">
        <v>1150</v>
      </c>
      <c r="AC52" t="s">
        <v>74</v>
      </c>
      <c r="AD52" t="s">
        <v>74</v>
      </c>
      <c r="AE52" t="s">
        <v>74</v>
      </c>
      <c r="AF52" t="s">
        <v>74</v>
      </c>
      <c r="AG52">
        <v>63</v>
      </c>
      <c r="AH52">
        <v>2</v>
      </c>
      <c r="AI52">
        <v>2</v>
      </c>
      <c r="AJ52">
        <v>0</v>
      </c>
      <c r="AK52">
        <v>1</v>
      </c>
      <c r="AL52" t="s">
        <v>1151</v>
      </c>
      <c r="AM52" t="s">
        <v>1152</v>
      </c>
      <c r="AN52" t="s">
        <v>1153</v>
      </c>
      <c r="AO52" t="s">
        <v>1154</v>
      </c>
      <c r="AP52" t="s">
        <v>74</v>
      </c>
      <c r="AQ52" t="s">
        <v>74</v>
      </c>
      <c r="AR52" t="s">
        <v>1141</v>
      </c>
      <c r="AS52" t="s">
        <v>1155</v>
      </c>
      <c r="AT52" t="s">
        <v>74</v>
      </c>
      <c r="AU52">
        <v>2006</v>
      </c>
      <c r="AV52">
        <v>38</v>
      </c>
      <c r="AW52">
        <v>4</v>
      </c>
      <c r="AX52" t="s">
        <v>74</v>
      </c>
      <c r="AY52" t="s">
        <v>74</v>
      </c>
      <c r="AZ52" t="s">
        <v>74</v>
      </c>
      <c r="BA52" t="s">
        <v>74</v>
      </c>
      <c r="BB52">
        <v>327</v>
      </c>
      <c r="BC52">
        <v>352</v>
      </c>
      <c r="BD52" t="s">
        <v>74</v>
      </c>
      <c r="BE52" t="s">
        <v>74</v>
      </c>
      <c r="BF52" t="s">
        <v>74</v>
      </c>
      <c r="BG52" t="s">
        <v>74</v>
      </c>
      <c r="BH52" t="s">
        <v>74</v>
      </c>
      <c r="BI52">
        <v>26</v>
      </c>
      <c r="BJ52" t="s">
        <v>617</v>
      </c>
      <c r="BK52" t="s">
        <v>98</v>
      </c>
      <c r="BL52" t="s">
        <v>617</v>
      </c>
      <c r="BM52" t="s">
        <v>1156</v>
      </c>
      <c r="BN52" t="s">
        <v>74</v>
      </c>
      <c r="BO52" t="s">
        <v>74</v>
      </c>
      <c r="BP52" t="s">
        <v>74</v>
      </c>
      <c r="BQ52" t="s">
        <v>74</v>
      </c>
      <c r="BR52" t="s">
        <v>102</v>
      </c>
      <c r="BS52" t="s">
        <v>1157</v>
      </c>
      <c r="BT52" t="str">
        <f>HYPERLINK("https%3A%2F%2Fwww.webofscience.com%2Fwos%2Fwoscc%2Ffull-record%2FWOS:000240179300003","View Full Record in Web of Science")</f>
        <v>View Full Record in Web of Science</v>
      </c>
    </row>
    <row r="53" spans="1:72" x14ac:dyDescent="0.25">
      <c r="A53" t="s">
        <v>72</v>
      </c>
      <c r="B53" t="s">
        <v>1158</v>
      </c>
      <c r="C53" t="s">
        <v>74</v>
      </c>
      <c r="D53" t="s">
        <v>74</v>
      </c>
      <c r="E53" t="s">
        <v>74</v>
      </c>
      <c r="F53" t="s">
        <v>1158</v>
      </c>
      <c r="G53" t="s">
        <v>74</v>
      </c>
      <c r="H53" t="s">
        <v>74</v>
      </c>
      <c r="I53" t="s">
        <v>1159</v>
      </c>
      <c r="J53" t="s">
        <v>1160</v>
      </c>
      <c r="K53" t="s">
        <v>74</v>
      </c>
      <c r="L53" t="s">
        <v>74</v>
      </c>
      <c r="M53" t="s">
        <v>78</v>
      </c>
      <c r="N53" t="s">
        <v>134</v>
      </c>
      <c r="O53" t="s">
        <v>74</v>
      </c>
      <c r="P53" t="s">
        <v>74</v>
      </c>
      <c r="Q53" t="s">
        <v>74</v>
      </c>
      <c r="R53" t="s">
        <v>74</v>
      </c>
      <c r="S53" t="s">
        <v>74</v>
      </c>
      <c r="T53" t="s">
        <v>74</v>
      </c>
      <c r="U53" t="s">
        <v>1161</v>
      </c>
      <c r="V53" t="s">
        <v>1162</v>
      </c>
      <c r="W53" t="s">
        <v>1163</v>
      </c>
      <c r="X53" t="s">
        <v>1164</v>
      </c>
      <c r="Y53" t="s">
        <v>1165</v>
      </c>
      <c r="Z53" t="s">
        <v>1057</v>
      </c>
      <c r="AA53" t="s">
        <v>1166</v>
      </c>
      <c r="AB53" t="s">
        <v>1167</v>
      </c>
      <c r="AC53" t="s">
        <v>74</v>
      </c>
      <c r="AD53" t="s">
        <v>74</v>
      </c>
      <c r="AE53" t="s">
        <v>74</v>
      </c>
      <c r="AF53" t="s">
        <v>74</v>
      </c>
      <c r="AG53">
        <v>39</v>
      </c>
      <c r="AH53">
        <v>15</v>
      </c>
      <c r="AI53">
        <v>15</v>
      </c>
      <c r="AJ53">
        <v>0</v>
      </c>
      <c r="AK53">
        <v>5</v>
      </c>
      <c r="AL53" t="s">
        <v>960</v>
      </c>
      <c r="AM53" t="s">
        <v>961</v>
      </c>
      <c r="AN53" t="s">
        <v>962</v>
      </c>
      <c r="AO53" t="s">
        <v>1168</v>
      </c>
      <c r="AP53" t="s">
        <v>1169</v>
      </c>
      <c r="AQ53" t="s">
        <v>74</v>
      </c>
      <c r="AR53" t="s">
        <v>1170</v>
      </c>
      <c r="AS53" t="s">
        <v>1171</v>
      </c>
      <c r="AT53" t="s">
        <v>335</v>
      </c>
      <c r="AU53">
        <v>2004</v>
      </c>
      <c r="AV53">
        <v>27</v>
      </c>
      <c r="AW53">
        <v>6</v>
      </c>
      <c r="AX53" t="s">
        <v>74</v>
      </c>
      <c r="AY53" t="s">
        <v>74</v>
      </c>
      <c r="AZ53" t="s">
        <v>74</v>
      </c>
      <c r="BA53" t="s">
        <v>74</v>
      </c>
      <c r="BB53">
        <v>717</v>
      </c>
      <c r="BC53">
        <v>730</v>
      </c>
      <c r="BD53" t="s">
        <v>74</v>
      </c>
      <c r="BE53" t="s">
        <v>1172</v>
      </c>
      <c r="BF53" t="str">
        <f>HYPERLINK("http://dx.doi.org/10.1016/j.adolescence.2004.02.004","http://dx.doi.org/10.1016/j.adolescence.2004.02.004")</f>
        <v>http://dx.doi.org/10.1016/j.adolescence.2004.02.004</v>
      </c>
      <c r="BG53" t="s">
        <v>74</v>
      </c>
      <c r="BH53" t="s">
        <v>74</v>
      </c>
      <c r="BI53">
        <v>14</v>
      </c>
      <c r="BJ53" t="s">
        <v>1173</v>
      </c>
      <c r="BK53" t="s">
        <v>98</v>
      </c>
      <c r="BL53" t="s">
        <v>1174</v>
      </c>
      <c r="BM53" t="s">
        <v>1175</v>
      </c>
      <c r="BN53">
        <v>15561313</v>
      </c>
      <c r="BO53" t="s">
        <v>74</v>
      </c>
      <c r="BP53" t="s">
        <v>74</v>
      </c>
      <c r="BQ53" t="s">
        <v>74</v>
      </c>
      <c r="BR53" t="s">
        <v>102</v>
      </c>
      <c r="BS53" t="s">
        <v>1176</v>
      </c>
      <c r="BT53" t="str">
        <f>HYPERLINK("https%3A%2F%2Fwww.webofscience.com%2Fwos%2Fwoscc%2Ffull-record%2FWOS:000225625200009","View Full Record in Web of Science")</f>
        <v>View Full Record in Web of Science</v>
      </c>
    </row>
    <row r="54" spans="1:72" x14ac:dyDescent="0.25">
      <c r="A54" t="s">
        <v>72</v>
      </c>
      <c r="B54" t="s">
        <v>1177</v>
      </c>
      <c r="C54" t="s">
        <v>74</v>
      </c>
      <c r="D54" t="s">
        <v>74</v>
      </c>
      <c r="E54" t="s">
        <v>74</v>
      </c>
      <c r="F54" t="s">
        <v>1177</v>
      </c>
      <c r="G54" t="s">
        <v>74</v>
      </c>
      <c r="H54" t="s">
        <v>74</v>
      </c>
      <c r="I54" t="s">
        <v>1178</v>
      </c>
      <c r="J54" t="s">
        <v>1179</v>
      </c>
      <c r="K54" t="s">
        <v>74</v>
      </c>
      <c r="L54" t="s">
        <v>74</v>
      </c>
      <c r="M54" t="s">
        <v>78</v>
      </c>
      <c r="N54" t="s">
        <v>1180</v>
      </c>
      <c r="O54" t="s">
        <v>1181</v>
      </c>
      <c r="P54" t="s">
        <v>1182</v>
      </c>
      <c r="Q54" t="s">
        <v>1183</v>
      </c>
      <c r="R54" t="s">
        <v>74</v>
      </c>
      <c r="S54" t="s">
        <v>74</v>
      </c>
      <c r="T54" t="s">
        <v>1184</v>
      </c>
      <c r="U54" t="s">
        <v>1185</v>
      </c>
      <c r="V54" t="s">
        <v>1186</v>
      </c>
      <c r="W54" t="s">
        <v>1187</v>
      </c>
      <c r="X54" t="s">
        <v>1188</v>
      </c>
      <c r="Y54" t="s">
        <v>1189</v>
      </c>
      <c r="Z54" t="s">
        <v>74</v>
      </c>
      <c r="AA54" t="s">
        <v>1190</v>
      </c>
      <c r="AB54" t="s">
        <v>1191</v>
      </c>
      <c r="AC54" t="s">
        <v>74</v>
      </c>
      <c r="AD54" t="s">
        <v>74</v>
      </c>
      <c r="AE54" t="s">
        <v>74</v>
      </c>
      <c r="AF54" t="s">
        <v>74</v>
      </c>
      <c r="AG54">
        <v>43</v>
      </c>
      <c r="AH54">
        <v>13</v>
      </c>
      <c r="AI54">
        <v>13</v>
      </c>
      <c r="AJ54">
        <v>0</v>
      </c>
      <c r="AK54">
        <v>15</v>
      </c>
      <c r="AL54" t="s">
        <v>1192</v>
      </c>
      <c r="AM54" t="s">
        <v>1193</v>
      </c>
      <c r="AN54" t="s">
        <v>1194</v>
      </c>
      <c r="AO54" t="s">
        <v>1195</v>
      </c>
      <c r="AP54" t="s">
        <v>74</v>
      </c>
      <c r="AQ54" t="s">
        <v>74</v>
      </c>
      <c r="AR54" t="s">
        <v>1196</v>
      </c>
      <c r="AS54" t="s">
        <v>1197</v>
      </c>
      <c r="AT54" t="s">
        <v>521</v>
      </c>
      <c r="AU54">
        <v>2002</v>
      </c>
      <c r="AV54">
        <v>17</v>
      </c>
      <c r="AW54">
        <v>1</v>
      </c>
      <c r="AX54" t="s">
        <v>74</v>
      </c>
      <c r="AY54" t="s">
        <v>74</v>
      </c>
      <c r="AZ54" t="s">
        <v>74</v>
      </c>
      <c r="BA54" t="s">
        <v>74</v>
      </c>
      <c r="BB54">
        <v>57</v>
      </c>
      <c r="BC54">
        <v>79</v>
      </c>
      <c r="BD54" t="s">
        <v>74</v>
      </c>
      <c r="BE54" t="s">
        <v>1198</v>
      </c>
      <c r="BF54" t="str">
        <f>HYPERLINK("http://dx.doi.org/10.1023/A:1014541506828","http://dx.doi.org/10.1023/A:1014541506828")</f>
        <v>http://dx.doi.org/10.1023/A:1014541506828</v>
      </c>
      <c r="BG54" t="s">
        <v>74</v>
      </c>
      <c r="BH54" t="s">
        <v>74</v>
      </c>
      <c r="BI54">
        <v>23</v>
      </c>
      <c r="BJ54" t="s">
        <v>617</v>
      </c>
      <c r="BK54" t="s">
        <v>1199</v>
      </c>
      <c r="BL54" t="s">
        <v>617</v>
      </c>
      <c r="BM54" t="s">
        <v>1200</v>
      </c>
      <c r="BN54" t="s">
        <v>74</v>
      </c>
      <c r="BO54" t="s">
        <v>74</v>
      </c>
      <c r="BP54" t="s">
        <v>74</v>
      </c>
      <c r="BQ54" t="s">
        <v>74</v>
      </c>
      <c r="BR54" t="s">
        <v>102</v>
      </c>
      <c r="BS54" t="s">
        <v>1201</v>
      </c>
      <c r="BT54" t="str">
        <f>HYPERLINK("https%3A%2F%2Fwww.webofscience.com%2Fwos%2Fwoscc%2Ffull-record%2FWOS:000175271200003","View Full Record in Web of Science")</f>
        <v>View Full Record in Web of Science</v>
      </c>
    </row>
    <row r="55" spans="1:72" x14ac:dyDescent="0.25">
      <c r="A55" t="s">
        <v>72</v>
      </c>
      <c r="B55" t="s">
        <v>1202</v>
      </c>
      <c r="C55" t="s">
        <v>74</v>
      </c>
      <c r="D55" t="s">
        <v>74</v>
      </c>
      <c r="E55" t="s">
        <v>74</v>
      </c>
      <c r="F55" t="s">
        <v>1202</v>
      </c>
      <c r="G55" t="s">
        <v>74</v>
      </c>
      <c r="H55" t="s">
        <v>74</v>
      </c>
      <c r="I55" t="s">
        <v>1203</v>
      </c>
      <c r="J55" t="s">
        <v>1204</v>
      </c>
      <c r="K55" t="s">
        <v>74</v>
      </c>
      <c r="L55" t="s">
        <v>74</v>
      </c>
      <c r="M55" t="s">
        <v>78</v>
      </c>
      <c r="N55" t="s">
        <v>134</v>
      </c>
      <c r="O55" t="s">
        <v>74</v>
      </c>
      <c r="P55" t="s">
        <v>74</v>
      </c>
      <c r="Q55" t="s">
        <v>74</v>
      </c>
      <c r="R55" t="s">
        <v>74</v>
      </c>
      <c r="S55" t="s">
        <v>74</v>
      </c>
      <c r="T55" t="s">
        <v>1205</v>
      </c>
      <c r="U55" t="s">
        <v>74</v>
      </c>
      <c r="V55" t="s">
        <v>1206</v>
      </c>
      <c r="W55" t="s">
        <v>1207</v>
      </c>
      <c r="X55" t="s">
        <v>1208</v>
      </c>
      <c r="Y55" t="s">
        <v>1209</v>
      </c>
      <c r="Z55" t="s">
        <v>74</v>
      </c>
      <c r="AA55" t="s">
        <v>1210</v>
      </c>
      <c r="AB55" t="s">
        <v>1211</v>
      </c>
      <c r="AC55" t="s">
        <v>74</v>
      </c>
      <c r="AD55" t="s">
        <v>74</v>
      </c>
      <c r="AE55" t="s">
        <v>74</v>
      </c>
      <c r="AF55" t="s">
        <v>74</v>
      </c>
      <c r="AG55">
        <v>13</v>
      </c>
      <c r="AH55">
        <v>2</v>
      </c>
      <c r="AI55">
        <v>2</v>
      </c>
      <c r="AJ55">
        <v>0</v>
      </c>
      <c r="AK55">
        <v>4</v>
      </c>
      <c r="AL55" t="s">
        <v>1212</v>
      </c>
      <c r="AM55" t="s">
        <v>683</v>
      </c>
      <c r="AN55" t="s">
        <v>1213</v>
      </c>
      <c r="AO55" t="s">
        <v>1214</v>
      </c>
      <c r="AP55" t="s">
        <v>74</v>
      </c>
      <c r="AQ55" t="s">
        <v>74</v>
      </c>
      <c r="AR55" t="s">
        <v>1215</v>
      </c>
      <c r="AS55" t="s">
        <v>1216</v>
      </c>
      <c r="AT55" t="s">
        <v>944</v>
      </c>
      <c r="AU55">
        <v>2000</v>
      </c>
      <c r="AV55">
        <v>4</v>
      </c>
      <c r="AW55">
        <v>2</v>
      </c>
      <c r="AX55" t="s">
        <v>74</v>
      </c>
      <c r="AY55" t="s">
        <v>74</v>
      </c>
      <c r="AZ55" t="s">
        <v>74</v>
      </c>
      <c r="BA55" t="s">
        <v>74</v>
      </c>
      <c r="BB55">
        <v>157</v>
      </c>
      <c r="BC55">
        <v>164</v>
      </c>
      <c r="BD55" t="s">
        <v>74</v>
      </c>
      <c r="BE55" t="s">
        <v>1217</v>
      </c>
      <c r="BF55" t="str">
        <f>HYPERLINK("http://dx.doi.org/10.1080/13642520050074795","http://dx.doi.org/10.1080/13642520050074795")</f>
        <v>http://dx.doi.org/10.1080/13642520050074795</v>
      </c>
      <c r="BG55" t="s">
        <v>74</v>
      </c>
      <c r="BH55" t="s">
        <v>74</v>
      </c>
      <c r="BI55">
        <v>8</v>
      </c>
      <c r="BJ55" t="s">
        <v>315</v>
      </c>
      <c r="BK55" t="s">
        <v>316</v>
      </c>
      <c r="BL55" t="s">
        <v>315</v>
      </c>
      <c r="BM55" t="s">
        <v>1218</v>
      </c>
      <c r="BN55" t="s">
        <v>74</v>
      </c>
      <c r="BO55" t="s">
        <v>74</v>
      </c>
      <c r="BP55" t="s">
        <v>74</v>
      </c>
      <c r="BQ55" t="s">
        <v>74</v>
      </c>
      <c r="BR55" t="s">
        <v>102</v>
      </c>
      <c r="BS55" t="s">
        <v>1219</v>
      </c>
      <c r="BT55" t="str">
        <f>HYPERLINK("https%3A%2F%2Fwww.webofscience.com%2Fwos%2Fwoscc%2Ffull-record%2FWOS:000088550200006","View Full Record in Web of Science")</f>
        <v>View Full Record in Web of Science</v>
      </c>
    </row>
    <row r="56" spans="1:72" x14ac:dyDescent="0.25">
      <c r="A56" t="s">
        <v>72</v>
      </c>
      <c r="B56" t="s">
        <v>1220</v>
      </c>
      <c r="C56" t="s">
        <v>74</v>
      </c>
      <c r="D56" t="s">
        <v>74</v>
      </c>
      <c r="E56" t="s">
        <v>74</v>
      </c>
      <c r="F56" t="s">
        <v>1220</v>
      </c>
      <c r="G56" t="s">
        <v>74</v>
      </c>
      <c r="H56" t="s">
        <v>74</v>
      </c>
      <c r="I56" t="s">
        <v>1221</v>
      </c>
      <c r="J56" t="s">
        <v>1141</v>
      </c>
      <c r="K56" t="s">
        <v>74</v>
      </c>
      <c r="L56" t="s">
        <v>74</v>
      </c>
      <c r="M56" t="s">
        <v>78</v>
      </c>
      <c r="N56" t="s">
        <v>134</v>
      </c>
      <c r="O56" t="s">
        <v>74</v>
      </c>
      <c r="P56" t="s">
        <v>74</v>
      </c>
      <c r="Q56" t="s">
        <v>74</v>
      </c>
      <c r="R56" t="s">
        <v>74</v>
      </c>
      <c r="S56" t="s">
        <v>74</v>
      </c>
      <c r="T56" t="s">
        <v>74</v>
      </c>
      <c r="U56" t="s">
        <v>74</v>
      </c>
      <c r="V56" t="s">
        <v>1222</v>
      </c>
      <c r="W56" t="s">
        <v>1223</v>
      </c>
      <c r="X56" t="s">
        <v>1146</v>
      </c>
      <c r="Y56" t="s">
        <v>1224</v>
      </c>
      <c r="Z56" t="s">
        <v>1225</v>
      </c>
      <c r="AA56" t="s">
        <v>74</v>
      </c>
      <c r="AB56" t="s">
        <v>74</v>
      </c>
      <c r="AC56" t="s">
        <v>74</v>
      </c>
      <c r="AD56" t="s">
        <v>74</v>
      </c>
      <c r="AE56" t="s">
        <v>74</v>
      </c>
      <c r="AF56" t="s">
        <v>74</v>
      </c>
      <c r="AG56">
        <v>18</v>
      </c>
      <c r="AH56">
        <v>7</v>
      </c>
      <c r="AI56">
        <v>7</v>
      </c>
      <c r="AJ56">
        <v>0</v>
      </c>
      <c r="AK56">
        <v>7</v>
      </c>
      <c r="AL56" t="s">
        <v>1151</v>
      </c>
      <c r="AM56" t="s">
        <v>1152</v>
      </c>
      <c r="AN56" t="s">
        <v>1153</v>
      </c>
      <c r="AO56" t="s">
        <v>1154</v>
      </c>
      <c r="AP56" t="s">
        <v>1226</v>
      </c>
      <c r="AQ56" t="s">
        <v>74</v>
      </c>
      <c r="AR56" t="s">
        <v>1227</v>
      </c>
      <c r="AS56" t="s">
        <v>1155</v>
      </c>
      <c r="AT56" t="s">
        <v>838</v>
      </c>
      <c r="AU56">
        <v>2000</v>
      </c>
      <c r="AV56">
        <v>32</v>
      </c>
      <c r="AW56">
        <v>3</v>
      </c>
      <c r="AX56" t="s">
        <v>74</v>
      </c>
      <c r="AY56" t="s">
        <v>74</v>
      </c>
      <c r="AZ56" t="s">
        <v>74</v>
      </c>
      <c r="BA56" t="s">
        <v>74</v>
      </c>
      <c r="BB56">
        <v>241</v>
      </c>
      <c r="BC56">
        <v>255</v>
      </c>
      <c r="BD56" t="s">
        <v>74</v>
      </c>
      <c r="BE56" t="s">
        <v>74</v>
      </c>
      <c r="BF56" t="s">
        <v>74</v>
      </c>
      <c r="BG56" t="s">
        <v>74</v>
      </c>
      <c r="BH56" t="s">
        <v>74</v>
      </c>
      <c r="BI56">
        <v>15</v>
      </c>
      <c r="BJ56" t="s">
        <v>617</v>
      </c>
      <c r="BK56" t="s">
        <v>98</v>
      </c>
      <c r="BL56" t="s">
        <v>617</v>
      </c>
      <c r="BM56" t="s">
        <v>1228</v>
      </c>
      <c r="BN56" t="s">
        <v>74</v>
      </c>
      <c r="BO56" t="s">
        <v>74</v>
      </c>
      <c r="BP56" t="s">
        <v>74</v>
      </c>
      <c r="BQ56" t="s">
        <v>74</v>
      </c>
      <c r="BR56" t="s">
        <v>102</v>
      </c>
      <c r="BS56" t="s">
        <v>1229</v>
      </c>
      <c r="BT56" t="str">
        <f>HYPERLINK("https%3A%2F%2Fwww.webofscience.com%2Fwos%2Fwoscc%2Ffull-record%2FWOS:000087745800002","View Full Record in Web of Science")</f>
        <v>View Full Record in Web of Science</v>
      </c>
    </row>
    <row r="57" spans="1:72" x14ac:dyDescent="0.25">
      <c r="A57" t="s">
        <v>72</v>
      </c>
      <c r="B57" t="s">
        <v>1230</v>
      </c>
      <c r="C57" t="s">
        <v>74</v>
      </c>
      <c r="D57" t="s">
        <v>74</v>
      </c>
      <c r="E57" t="s">
        <v>74</v>
      </c>
      <c r="F57" t="s">
        <v>1230</v>
      </c>
      <c r="G57" t="s">
        <v>74</v>
      </c>
      <c r="H57" t="s">
        <v>74</v>
      </c>
      <c r="I57" t="s">
        <v>1231</v>
      </c>
      <c r="J57" t="s">
        <v>1232</v>
      </c>
      <c r="K57" t="s">
        <v>74</v>
      </c>
      <c r="L57" t="s">
        <v>74</v>
      </c>
      <c r="M57" t="s">
        <v>78</v>
      </c>
      <c r="N57" t="s">
        <v>134</v>
      </c>
      <c r="O57" t="s">
        <v>74</v>
      </c>
      <c r="P57" t="s">
        <v>74</v>
      </c>
      <c r="Q57" t="s">
        <v>74</v>
      </c>
      <c r="R57" t="s">
        <v>74</v>
      </c>
      <c r="S57" t="s">
        <v>74</v>
      </c>
      <c r="T57" t="s">
        <v>1233</v>
      </c>
      <c r="U57" t="s">
        <v>1234</v>
      </c>
      <c r="V57" t="s">
        <v>1235</v>
      </c>
      <c r="W57" t="s">
        <v>1236</v>
      </c>
      <c r="X57" t="s">
        <v>1237</v>
      </c>
      <c r="Y57" t="s">
        <v>1238</v>
      </c>
      <c r="Z57" t="s">
        <v>74</v>
      </c>
      <c r="AA57" t="s">
        <v>1239</v>
      </c>
      <c r="AB57" t="s">
        <v>1240</v>
      </c>
      <c r="AC57" t="s">
        <v>74</v>
      </c>
      <c r="AD57" t="s">
        <v>74</v>
      </c>
      <c r="AE57" t="s">
        <v>74</v>
      </c>
      <c r="AF57" t="s">
        <v>74</v>
      </c>
      <c r="AG57">
        <v>13</v>
      </c>
      <c r="AH57">
        <v>34</v>
      </c>
      <c r="AI57">
        <v>35</v>
      </c>
      <c r="AJ57">
        <v>0</v>
      </c>
      <c r="AK57">
        <v>11</v>
      </c>
      <c r="AL57" t="s">
        <v>1241</v>
      </c>
      <c r="AM57" t="s">
        <v>1242</v>
      </c>
      <c r="AN57" t="s">
        <v>1243</v>
      </c>
      <c r="AO57" t="s">
        <v>1244</v>
      </c>
      <c r="AP57" t="s">
        <v>74</v>
      </c>
      <c r="AQ57" t="s">
        <v>74</v>
      </c>
      <c r="AR57" t="s">
        <v>1245</v>
      </c>
      <c r="AS57" t="s">
        <v>1246</v>
      </c>
      <c r="AT57" t="s">
        <v>335</v>
      </c>
      <c r="AU57">
        <v>1999</v>
      </c>
      <c r="AV57">
        <v>9</v>
      </c>
      <c r="AW57">
        <v>6</v>
      </c>
      <c r="AX57" t="s">
        <v>74</v>
      </c>
      <c r="AY57" t="s">
        <v>74</v>
      </c>
      <c r="AZ57" t="s">
        <v>74</v>
      </c>
      <c r="BA57" t="s">
        <v>74</v>
      </c>
      <c r="BB57">
        <v>353</v>
      </c>
      <c r="BC57">
        <v>357</v>
      </c>
      <c r="BD57" t="s">
        <v>74</v>
      </c>
      <c r="BE57" t="s">
        <v>74</v>
      </c>
      <c r="BF57" t="s">
        <v>74</v>
      </c>
      <c r="BG57" t="s">
        <v>74</v>
      </c>
      <c r="BH57" t="s">
        <v>74</v>
      </c>
      <c r="BI57">
        <v>5</v>
      </c>
      <c r="BJ57" t="s">
        <v>495</v>
      </c>
      <c r="BK57" t="s">
        <v>1103</v>
      </c>
      <c r="BL57" t="s">
        <v>495</v>
      </c>
      <c r="BM57" t="s">
        <v>1247</v>
      </c>
      <c r="BN57">
        <v>10606100</v>
      </c>
      <c r="BO57" t="s">
        <v>74</v>
      </c>
      <c r="BP57" t="s">
        <v>74</v>
      </c>
      <c r="BQ57" t="s">
        <v>74</v>
      </c>
      <c r="BR57" t="s">
        <v>102</v>
      </c>
      <c r="BS57" t="s">
        <v>1248</v>
      </c>
      <c r="BT57" t="str">
        <f>HYPERLINK("https%3A%2F%2Fwww.webofscience.com%2Fwos%2Fwoscc%2Ffull-record%2FWOS:000084117200005","View Full Record in Web of Science")</f>
        <v>View Full Record in Web of Science</v>
      </c>
    </row>
    <row r="58" spans="1:72" x14ac:dyDescent="0.25">
      <c r="A58" t="s">
        <v>72</v>
      </c>
      <c r="B58" t="s">
        <v>1249</v>
      </c>
      <c r="C58" t="s">
        <v>74</v>
      </c>
      <c r="D58" t="s">
        <v>74</v>
      </c>
      <c r="E58" t="s">
        <v>74</v>
      </c>
      <c r="F58" t="s">
        <v>1250</v>
      </c>
      <c r="G58" t="s">
        <v>74</v>
      </c>
      <c r="H58" t="s">
        <v>74</v>
      </c>
      <c r="I58" t="s">
        <v>1251</v>
      </c>
      <c r="J58" t="s">
        <v>1252</v>
      </c>
      <c r="K58" t="s">
        <v>74</v>
      </c>
      <c r="L58" t="s">
        <v>74</v>
      </c>
      <c r="M58" t="s">
        <v>78</v>
      </c>
      <c r="N58" t="s">
        <v>134</v>
      </c>
      <c r="O58" t="s">
        <v>74</v>
      </c>
      <c r="P58" t="s">
        <v>74</v>
      </c>
      <c r="Q58" t="s">
        <v>74</v>
      </c>
      <c r="R58" t="s">
        <v>74</v>
      </c>
      <c r="S58" t="s">
        <v>74</v>
      </c>
      <c r="T58" t="s">
        <v>1253</v>
      </c>
      <c r="U58" t="s">
        <v>74</v>
      </c>
      <c r="V58" t="s">
        <v>1254</v>
      </c>
      <c r="W58" t="s">
        <v>1255</v>
      </c>
      <c r="X58" t="s">
        <v>1237</v>
      </c>
      <c r="Y58" t="s">
        <v>1256</v>
      </c>
      <c r="Z58" t="s">
        <v>1093</v>
      </c>
      <c r="AA58" t="s">
        <v>74</v>
      </c>
      <c r="AB58" t="s">
        <v>74</v>
      </c>
      <c r="AC58" t="s">
        <v>74</v>
      </c>
      <c r="AD58" t="s">
        <v>74</v>
      </c>
      <c r="AE58" t="s">
        <v>74</v>
      </c>
      <c r="AF58" t="s">
        <v>74</v>
      </c>
      <c r="AG58">
        <v>23</v>
      </c>
      <c r="AH58">
        <v>54</v>
      </c>
      <c r="AI58">
        <v>55</v>
      </c>
      <c r="AJ58">
        <v>0</v>
      </c>
      <c r="AK58">
        <v>25</v>
      </c>
      <c r="AL58" t="s">
        <v>1257</v>
      </c>
      <c r="AM58" t="s">
        <v>1258</v>
      </c>
      <c r="AN58" t="s">
        <v>1259</v>
      </c>
      <c r="AO58" t="s">
        <v>1260</v>
      </c>
      <c r="AP58" t="s">
        <v>74</v>
      </c>
      <c r="AQ58" t="s">
        <v>74</v>
      </c>
      <c r="AR58" t="s">
        <v>1261</v>
      </c>
      <c r="AS58" t="s">
        <v>1262</v>
      </c>
      <c r="AT58" t="s">
        <v>74</v>
      </c>
      <c r="AU58">
        <v>1999</v>
      </c>
      <c r="AV58">
        <v>4</v>
      </c>
      <c r="AW58">
        <v>2</v>
      </c>
      <c r="AX58" t="s">
        <v>74</v>
      </c>
      <c r="AY58" t="s">
        <v>74</v>
      </c>
      <c r="AZ58" t="s">
        <v>74</v>
      </c>
      <c r="BA58" t="s">
        <v>74</v>
      </c>
      <c r="BB58">
        <v>83</v>
      </c>
      <c r="BC58">
        <v>89</v>
      </c>
      <c r="BD58" t="s">
        <v>74</v>
      </c>
      <c r="BE58" t="s">
        <v>1263</v>
      </c>
      <c r="BF58" t="str">
        <f>HYPERLINK("http://dx.doi.org/10.1027//1016-9040.4.4.83","http://dx.doi.org/10.1027//1016-9040.4.4.83")</f>
        <v>http://dx.doi.org/10.1027//1016-9040.4.4.83</v>
      </c>
      <c r="BG58" t="s">
        <v>74</v>
      </c>
      <c r="BH58" t="s">
        <v>74</v>
      </c>
      <c r="BI58">
        <v>7</v>
      </c>
      <c r="BJ58" t="s">
        <v>1264</v>
      </c>
      <c r="BK58" t="s">
        <v>98</v>
      </c>
      <c r="BL58" t="s">
        <v>1174</v>
      </c>
      <c r="BM58" t="s">
        <v>1265</v>
      </c>
      <c r="BN58" t="s">
        <v>74</v>
      </c>
      <c r="BO58" t="s">
        <v>74</v>
      </c>
      <c r="BP58" t="s">
        <v>74</v>
      </c>
      <c r="BQ58" t="s">
        <v>74</v>
      </c>
      <c r="BR58" t="s">
        <v>102</v>
      </c>
      <c r="BS58" t="s">
        <v>1266</v>
      </c>
      <c r="BT58" t="str">
        <f>HYPERLINK("https%3A%2F%2Fwww.webofscience.com%2Fwos%2Fwoscc%2Ffull-record%2FWOS:000208275600003","View Full Record in Web of Science")</f>
        <v>View Full Record in Web of Science</v>
      </c>
    </row>
    <row r="59" spans="1:72" x14ac:dyDescent="0.25">
      <c r="A59" t="s">
        <v>72</v>
      </c>
      <c r="B59" t="s">
        <v>1267</v>
      </c>
      <c r="C59" t="s">
        <v>74</v>
      </c>
      <c r="D59" t="s">
        <v>74</v>
      </c>
      <c r="E59" t="s">
        <v>74</v>
      </c>
      <c r="F59" t="s">
        <v>1267</v>
      </c>
      <c r="G59" t="s">
        <v>74</v>
      </c>
      <c r="H59" t="s">
        <v>74</v>
      </c>
      <c r="I59" t="s">
        <v>1268</v>
      </c>
      <c r="J59" t="s">
        <v>1141</v>
      </c>
      <c r="K59" t="s">
        <v>74</v>
      </c>
      <c r="L59" t="s">
        <v>74</v>
      </c>
      <c r="M59" t="s">
        <v>78</v>
      </c>
      <c r="N59" t="s">
        <v>134</v>
      </c>
      <c r="O59" t="s">
        <v>74</v>
      </c>
      <c r="P59" t="s">
        <v>74</v>
      </c>
      <c r="Q59" t="s">
        <v>74</v>
      </c>
      <c r="R59" t="s">
        <v>74</v>
      </c>
      <c r="S59" t="s">
        <v>74</v>
      </c>
      <c r="T59" t="s">
        <v>74</v>
      </c>
      <c r="U59" t="s">
        <v>74</v>
      </c>
      <c r="V59" t="s">
        <v>1269</v>
      </c>
      <c r="W59" t="s">
        <v>1223</v>
      </c>
      <c r="X59" t="s">
        <v>1146</v>
      </c>
      <c r="Y59" t="s">
        <v>1270</v>
      </c>
      <c r="Z59" t="s">
        <v>1271</v>
      </c>
      <c r="AA59" t="s">
        <v>74</v>
      </c>
      <c r="AB59" t="s">
        <v>74</v>
      </c>
      <c r="AC59" t="s">
        <v>74</v>
      </c>
      <c r="AD59" t="s">
        <v>74</v>
      </c>
      <c r="AE59" t="s">
        <v>74</v>
      </c>
      <c r="AF59" t="s">
        <v>74</v>
      </c>
      <c r="AG59">
        <v>15</v>
      </c>
      <c r="AH59">
        <v>2</v>
      </c>
      <c r="AI59">
        <v>2</v>
      </c>
      <c r="AJ59">
        <v>0</v>
      </c>
      <c r="AK59">
        <v>1</v>
      </c>
      <c r="AL59" t="s">
        <v>1272</v>
      </c>
      <c r="AM59" t="s">
        <v>1152</v>
      </c>
      <c r="AN59" t="s">
        <v>1273</v>
      </c>
      <c r="AO59" t="s">
        <v>1154</v>
      </c>
      <c r="AP59" t="s">
        <v>1226</v>
      </c>
      <c r="AQ59" t="s">
        <v>74</v>
      </c>
      <c r="AR59" t="s">
        <v>1227</v>
      </c>
      <c r="AS59" t="s">
        <v>1155</v>
      </c>
      <c r="AT59" t="s">
        <v>838</v>
      </c>
      <c r="AU59">
        <v>1998</v>
      </c>
      <c r="AV59">
        <v>30</v>
      </c>
      <c r="AW59">
        <v>3</v>
      </c>
      <c r="AX59" t="s">
        <v>74</v>
      </c>
      <c r="AY59" t="s">
        <v>74</v>
      </c>
      <c r="AZ59" t="s">
        <v>74</v>
      </c>
      <c r="BA59" t="s">
        <v>74</v>
      </c>
      <c r="BB59">
        <v>283</v>
      </c>
      <c r="BC59">
        <v>296</v>
      </c>
      <c r="BD59" t="s">
        <v>74</v>
      </c>
      <c r="BE59" t="s">
        <v>74</v>
      </c>
      <c r="BF59" t="s">
        <v>74</v>
      </c>
      <c r="BG59" t="s">
        <v>74</v>
      </c>
      <c r="BH59" t="s">
        <v>74</v>
      </c>
      <c r="BI59">
        <v>14</v>
      </c>
      <c r="BJ59" t="s">
        <v>617</v>
      </c>
      <c r="BK59" t="s">
        <v>98</v>
      </c>
      <c r="BL59" t="s">
        <v>617</v>
      </c>
      <c r="BM59" t="s">
        <v>1274</v>
      </c>
      <c r="BN59" t="s">
        <v>74</v>
      </c>
      <c r="BO59" t="s">
        <v>74</v>
      </c>
      <c r="BP59" t="s">
        <v>74</v>
      </c>
      <c r="BQ59" t="s">
        <v>74</v>
      </c>
      <c r="BR59" t="s">
        <v>102</v>
      </c>
      <c r="BS59" t="s">
        <v>1275</v>
      </c>
      <c r="BT59" t="str">
        <f>HYPERLINK("https%3A%2F%2Fwww.webofscience.com%2Fwos%2Fwoscc%2Ffull-record%2FWOS:000074623000003","View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2023-10-21T13:56:46Z</dcterms:created>
  <dcterms:modified xsi:type="dcterms:W3CDTF">2023-10-21T13:56:46Z</dcterms:modified>
</cp:coreProperties>
</file>